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ranken.MEVAS\Desktop\"/>
    </mc:Choice>
  </mc:AlternateContent>
  <xr:revisionPtr revIDLastSave="0" documentId="8_{8CFC65B6-8091-40A6-8442-BBA99E0115F7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98" yWindow="-98" windowWidth="20715" windowHeight="1327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AA3" i="5" s="1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K3" i="5" s="1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Y2" i="5" l="1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<sst xmlns="http://schemas.openxmlformats.org/spreadsheetml/2006/main" count="856" uniqueCount="265">
  <si>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Dit Excel bestand werkt alleen als</t>
  </si>
  <si>
    <t>de macro's zijn ingeschakeld</t>
  </si>
  <si>
    <t>Als je één van onderstaande meldingen op je scherm ziet, 'enable' dan de macro's door op de knop 'enable content' te drukken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</si>
  <si>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</si>
  <si>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</si>
  <si>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t>Groepsfase</t>
  </si>
  <si>
    <t>#</t>
  </si>
  <si>
    <t>Dag</t>
  </si>
  <si>
    <t>Datum</t>
  </si>
  <si>
    <t>Tijd (NL)</t>
  </si>
  <si>
    <t>Thuis</t>
  </si>
  <si>
    <t>-</t>
  </si>
  <si>
    <t>Uit</t>
  </si>
  <si>
    <t>Groep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</si>
  <si>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</si>
  <si>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</si>
  <si>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</si>
  <si>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</si>
  <si>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</si>
  <si>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</si>
  <si>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</si>
  <si>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</si>
  <si>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A</t>
  </si>
  <si>
    <t>Quatar</t>
  </si>
  <si>
    <t>Engeland</t>
  </si>
  <si>
    <t>Argentinië</t>
  </si>
  <si>
    <t>Frankrijk</t>
  </si>
  <si>
    <t>Ma.</t>
  </si>
  <si>
    <t>14.00</t>
  </si>
  <si>
    <t> Engeland</t>
  </si>
  <si>
    <t> Iran</t>
  </si>
  <si>
    <t>B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</si>
  <si>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</si>
  <si>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</si>
  <si>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</si>
  <si>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</si>
  <si>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</si>
  <si>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</si>
  <si>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</si>
  <si>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</si>
  <si>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</si>
  <si>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Denemarken</t>
  </si>
  <si>
    <t>20.00</t>
  </si>
  <si>
    <t> Verenigde Staten</t>
  </si>
  <si>
    <t> Wales</t>
  </si>
  <si>
    <t>Nederland</t>
  </si>
  <si>
    <t>Wales</t>
  </si>
  <si>
    <t>Polen</t>
  </si>
  <si>
    <t>Tunesië</t>
  </si>
  <si>
    <t>Di.</t>
  </si>
  <si>
    <t>11.00</t>
  </si>
  <si>
    <t> Argentinië</t>
  </si>
  <si>
    <t> Saudi-Arabië</t>
  </si>
  <si>
    <t>C</t>
  </si>
  <si>
    <t> Denemarken</t>
  </si>
  <si>
    <t> Tunesië</t>
  </si>
  <si>
    <t>D</t>
  </si>
  <si>
    <t>Poule E</t>
  </si>
  <si>
    <t>Poule F</t>
  </si>
  <si>
    <t>Poule G</t>
  </si>
  <si>
    <t>Poule H</t>
  </si>
  <si>
    <t> Mexico</t>
  </si>
  <si>
    <t> Polen</t>
  </si>
  <si>
    <t>Spanje</t>
  </si>
  <si>
    <t>België</t>
  </si>
  <si>
    <t>Brazilië</t>
  </si>
  <si>
    <t>Portugal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</si>
  <si>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</si>
  <si>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</si>
  <si>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</si>
  <si>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</si>
  <si>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</si>
  <si>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</si>
  <si>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</si>
  <si>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</si>
  <si>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</si>
  <si>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F</t>
  </si>
  <si>
    <t>Duitsland</t>
  </si>
  <si>
    <t>Marokko</t>
  </si>
  <si>
    <t>Zwitserland</t>
  </si>
  <si>
    <t>Uruguay</t>
  </si>
  <si>
    <t> Duitsland</t>
  </si>
  <si>
    <t> Japan</t>
  </si>
  <si>
    <t>E</t>
  </si>
  <si>
    <t>Japan</t>
  </si>
  <si>
    <t>Kroatië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</si>
  <si>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</si>
  <si>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</si>
  <si>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</si>
  <si>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</si>
  <si>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</si>
  <si>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</si>
  <si>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</si>
  <si>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</si>
  <si>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</si>
  <si>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</si>
  <si>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</si>
  <si>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</si>
  <si>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</si>
  <si>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</si>
  <si>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</si>
  <si>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1A</t>
  </si>
  <si>
    <t>2B</t>
  </si>
  <si>
    <t> Portugal</t>
  </si>
  <si>
    <t> Ghana</t>
  </si>
  <si>
    <t>1C</t>
  </si>
  <si>
    <t>2D</t>
  </si>
  <si>
    <t> Brazilië</t>
  </si>
  <si>
    <t> Servië</t>
  </si>
  <si>
    <t>1D</t>
  </si>
  <si>
    <t>2C</t>
  </si>
  <si>
    <t>Vr.</t>
  </si>
  <si>
    <t>1B</t>
  </si>
  <si>
    <t>2A</t>
  </si>
  <si>
    <t>1E</t>
  </si>
  <si>
    <t>2F</t>
  </si>
  <si>
    <t>1G</t>
  </si>
  <si>
    <t>2H</t>
  </si>
  <si>
    <t>1F</t>
  </si>
  <si>
    <t>2E</t>
  </si>
  <si>
    <t>1H</t>
  </si>
  <si>
    <t>2G</t>
  </si>
  <si>
    <t>Kwartfinales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</si>
  <si>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</si>
  <si>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</si>
  <si>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</si>
  <si>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</si>
  <si>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</si>
  <si>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</si>
  <si>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</si>
  <si>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</si>
  <si>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</si>
  <si>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</si>
  <si>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</si>
  <si>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</si>
  <si>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</si>
  <si>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</si>
  <si>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</si>
  <si>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</si>
  <si>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</si>
  <si>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Finale</t>
  </si>
  <si>
    <t>W61</t>
  </si>
  <si>
    <t>W62</t>
  </si>
  <si>
    <t>WK 2022</t>
  </si>
  <si>
    <t>Inschrijfformulier Nellies Voetbalpoule</t>
  </si>
  <si>
    <t>Ook dit jaar bied ik je uiteraard weer de gelegenheid om deel te nemen aan de allerleukste voetbalpoule!</t>
  </si>
  <si>
    <t>Hoeveel vertrouwen heb jij in de mannen van Van Gaal? We hebben immers geen wedstrijd meer verloren sinds Louis de teugels in handen heeft…</t>
  </si>
  <si>
    <t>Er is een voorspelling nodig van de uitslagen van de 48 aangegeven groepswedstrijden. Elke goedvoorspelde uitslag levert 5 punten op.</t>
  </si>
  <si>
    <t xml:space="preserve">Verder moet de toto-uitslag worden aangegeven met een 1 als je denkt dat het eerstegenoemde land wint, een 2 als je denkt dat het tweede land wint </t>
  </si>
  <si>
    <t>en een 3 als je denkt dat de wedstrijd in een gelijkspel eindigt.</t>
  </si>
  <si>
    <t>De toto voorspelling mag afwijken van de voorspelde uitslag van de wedstrijd om de kansen te spreiden. Een correcte toto-voorspelling levert 2 punten op.</t>
  </si>
  <si>
    <t xml:space="preserve">Er wordt tevens gevraagd om de eindstanden van de 8 groepen aan te geven. </t>
  </si>
  <si>
    <t>Een goede voorspelling levert 3 punten op voor elk land dat op de juist plaats is voorspeld.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</si>
  <si>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</si>
  <si>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</si>
  <si>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</si>
  <si>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</si>
  <si>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</si>
  <si>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</si>
  <si>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</si>
  <si>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Het is mogelijk om per persoon meerdere formulieren in te vullen. Ook worden vrienden en familieleden van harte uitgenodigd om deel te nemen.</t>
  </si>
  <si>
    <t>Het maximaal te behalen aantal punten is:</t>
  </si>
  <si>
    <t>Eerste ronde van 36 wedstrijden voor de uitslagen</t>
  </si>
  <si>
    <t>punten</t>
  </si>
  <si>
    <t>(46 x 5)</t>
  </si>
  <si>
    <t>Eerste ronde van 36 wedstrijden voor de toto's</t>
  </si>
  <si>
    <t>(46 x 2)</t>
  </si>
  <si>
    <t>Verwachte eindstanden in de 6 groepen:</t>
  </si>
  <si>
    <t>(8 x 4 x 3)</t>
  </si>
  <si>
    <t>Voorspelling achtstefinalisten:</t>
  </si>
  <si>
    <t>(16 x 5)</t>
  </si>
  <si>
    <t>Voorspelling kwartfinalisten:</t>
  </si>
  <si>
    <t>(8 x 8)</t>
  </si>
  <si>
    <t>Voorspelling halve finalisten:</t>
  </si>
  <si>
    <t>(4 x 12)</t>
  </si>
  <si>
    <t>Voorspelling finalisten:</t>
  </si>
  <si>
    <t>(2 x 20)</t>
  </si>
  <si>
    <t>Voorspelling Wereldkampioen:</t>
  </si>
  <si>
    <t>(1 x 50)</t>
  </si>
  <si>
    <t>Maximale score is: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</si>
  <si>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</si>
  <si>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Het is ook toegestaan om onder dezelfde naam vaker mee te doen. Zodra jouw deelname binnen is ontvang je een online betaalverzoek.</t>
  </si>
  <si>
    <t>Per inschrijfformulier wordt €2,50 gedoneerd aan Stichting Vluchteling. Het resterende bedrag wordt volledig in prijzengeld uitgekeerd!</t>
  </si>
  <si>
    <t xml:space="preserve">Tussenstanden worden dagelijks bijgewerkt en zijn te vinden op Instagram en IkBenNel.nl.
</t>
  </si>
  <si>
    <t>Deelnemers zonder social media account kunnen aangeven dat ze per mail op de hoogte willen worden gehouden.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</si>
  <si>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</si>
  <si>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Invulformulier Nellies Voetbalbalpool</t>
  </si>
  <si>
    <t>Naam deelnemer:</t>
  </si>
  <si>
    <t>Henk Franken</t>
  </si>
  <si>
    <t>Geslacht:</t>
  </si>
  <si>
    <t>Man</t>
  </si>
  <si>
    <t>Telefoonnummer:</t>
  </si>
  <si>
    <t>0638638053</t>
  </si>
  <si>
    <t>Leeftijd:</t>
  </si>
  <si>
    <t>30-40</t>
  </si>
  <si>
    <t>Email:</t>
  </si>
  <si>
    <t>Henkie_franken@hotmail.com</t>
  </si>
  <si>
    <t>Favoriete Ned club:</t>
  </si>
  <si>
    <t>Ajax</t>
  </si>
  <si>
    <t>Nr.</t>
  </si>
  <si>
    <t>NL-Tijd</t>
  </si>
  <si>
    <t>Wedstrijd</t>
  </si>
  <si>
    <t>Voorspelling</t>
  </si>
  <si>
    <t>Eindstand Groepsfase</t>
  </si>
  <si>
    <t>Toto</t>
  </si>
  <si>
    <t>GROEP A</t>
  </si>
  <si>
    <t>Laatste 16</t>
  </si>
  <si>
    <t> Nederland</t>
  </si>
  <si>
    <t> Saoedi-Arabië</t>
  </si>
  <si>
    <t>GROEP B</t>
  </si>
  <si>
    <t>GROEP C</t>
  </si>
  <si>
    <t>Saoedi-Arabië</t>
  </si>
  <si>
    <t>GROEP D</t>
  </si>
  <si>
    <t>Laatste 8</t>
  </si>
  <si>
    <t>GROEP E</t>
  </si>
  <si>
    <t>GROEP F</t>
  </si>
  <si>
    <t>Laatste 4</t>
  </si>
  <si>
    <t>GROEP G</t>
  </si>
  <si>
    <t>Finalisten</t>
  </si>
  <si>
    <t>GROEP H</t>
  </si>
  <si>
    <t>Kampioen</t>
  </si>
  <si>
    <t>Alle lichtblauwe cellen moeten worden ingevuld!</t>
  </si>
  <si>
    <t>Nummer</t>
  </si>
  <si>
    <t>Landen</t>
  </si>
  <si>
    <t>Clubs</t>
  </si>
  <si>
    <t>Leeftijd</t>
  </si>
  <si>
    <t>Geslacht</t>
  </si>
  <si>
    <t>Selectie laatste 16</t>
  </si>
  <si>
    <t>Selectie laatste 8</t>
  </si>
  <si>
    <t>Selectie Laatste 4</t>
  </si>
  <si>
    <t>Selectie laatste 2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</si>
  <si>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</si>
  <si>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</si>
  <si>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</si>
  <si>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</si>
  <si>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</si>
  <si>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</si>
  <si>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</si>
  <si>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</si>
  <si>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AZ</t>
  </si>
  <si>
    <t>…</t>
  </si>
  <si>
    <t>Vrouw</t>
  </si>
  <si>
    <t>10-20</t>
  </si>
  <si>
    <t>PSV</t>
  </si>
  <si>
    <t>20-30</t>
  </si>
  <si>
    <t>Anders</t>
  </si>
  <si>
    <t>Feyenoord</t>
  </si>
  <si>
    <t>Ik zeg het liever niet</t>
  </si>
  <si>
    <t>FC Twente</t>
  </si>
  <si>
    <t>40-50</t>
  </si>
  <si>
    <t>sc Heerenveen</t>
  </si>
  <si>
    <t>50-65</t>
  </si>
  <si>
    <t>FC Utrecht</t>
  </si>
  <si>
    <t>65+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</si>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</sst>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730615" y="3819525"/>
          <a:ext cx="3292793" cy="982980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455795" y="3857625"/>
          <a:ext cx="3321368" cy="941070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61926" y="3815715"/>
          <a:ext cx="3325178" cy="986790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042061" y="456264"/>
          <a:ext cx="1690504" cy="338866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108054" y="224121"/>
          <a:ext cx="14876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3569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510366" y="217592"/>
          <a:ext cx="1426162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25" x14ac:dyDescent="0.45"/>
  <cols>
    <col min="2" max="11" width="10.3984375" customWidth="1"/>
  </cols>
  <sheetData>
    <row r="1" spans="1:49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4.65" thickBot="1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85">
      <c r="A3" s="1"/>
      <c r="B3" s="185" t="s">
        <v>0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9">
      <c r="A4" s="1"/>
      <c r="B4" s="188" t="s">
        <v>1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45">
      <c r="A6" s="1"/>
      <c r="B6" s="182" t="s">
        <v>2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4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4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4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4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4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4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4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45">
      <c r="A14" s="1"/>
      <c r="B14" s="182" t="s">
        <v>3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4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4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4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4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4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25" x14ac:dyDescent="0.45"/>
  <cols>
    <col min="1" max="4" width="2" customWidth="1"/>
    <col min="5" max="73" width="3" customWidth="1"/>
  </cols>
  <sheetData>
    <row r="1" spans="1:705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4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4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4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4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4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4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4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4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4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4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4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4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4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4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4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115" zoomScaleNormal="115" workbookViewId="0">
      <selection activeCell="A2" sqref="A2"/>
    </sheetView>
  </sheetViews>
  <sheetFormatPr defaultRowHeight="14.25" x14ac:dyDescent="0.45"/>
  <cols>
    <col min="1" max="1" width="4" customWidth="1"/>
    <col min="2" max="2" width="3.73046875" customWidth="1"/>
    <col min="3" max="3" width="7.59765625" customWidth="1"/>
    <col min="4" max="4" width="12.59765625" customWidth="1"/>
    <col min="5" max="5" width="10.73046875" customWidth="1"/>
    <col min="6" max="6" width="17.3984375" customWidth="1"/>
    <col min="7" max="7" width="2.73046875" customWidth="1"/>
    <col min="8" max="8" width="17.73046875" customWidth="1"/>
    <col min="9" max="9" width="8.73046875" customWidth="1"/>
    <col min="10" max="11" width="3.73046875" customWidth="1"/>
    <col min="12" max="12" width="7.59765625" customWidth="1"/>
    <col min="13" max="13" width="16.59765625" customWidth="1"/>
    <col min="14" max="14" width="16.86328125" customWidth="1"/>
    <col min="15" max="15" width="12" customWidth="1"/>
    <col min="16" max="16" width="2.73046875" customWidth="1"/>
    <col min="17" max="17" width="17.73046875" customWidth="1"/>
  </cols>
  <sheetData>
    <row r="1" spans="1:69" x14ac:dyDescent="0.4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5">
      <c r="A2" s="55"/>
      <c r="B2" s="56" t="s">
        <v>5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5">
      <c r="A3" s="55"/>
      <c r="B3" s="59" t="s">
        <v>6</v>
      </c>
      <c r="C3" s="59" t="s">
        <v>7</v>
      </c>
      <c r="D3" s="59" t="s">
        <v>8</v>
      </c>
      <c r="E3" s="59" t="s">
        <v>9</v>
      </c>
      <c r="F3" s="59" t="s">
        <v>10</v>
      </c>
      <c r="G3" s="60" t="s">
        <v>11</v>
      </c>
      <c r="H3" s="59" t="s">
        <v>12</v>
      </c>
      <c r="I3" s="61" t="s">
        <v>13</v>
      </c>
      <c r="J3" s="57"/>
      <c r="K3" s="57"/>
      <c r="L3" s="57"/>
      <c r="M3" s="61" t="s">
        <v>14</v>
      </c>
      <c r="N3" s="61" t="s">
        <v>15</v>
      </c>
      <c r="O3" s="62" t="s">
        <v>16</v>
      </c>
      <c r="P3" s="63"/>
      <c r="Q3" s="61" t="s">
        <v>17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45">
      <c r="A4" s="55"/>
      <c r="B4" s="64">
        <v>1</v>
      </c>
      <c r="C4" s="65" t="s">
        <v>18</v>
      </c>
      <c r="D4" s="66">
        <v>44885</v>
      </c>
      <c r="E4" s="65" t="s">
        <v>19</v>
      </c>
      <c r="F4" s="67" t="s">
        <v>20</v>
      </c>
      <c r="G4" s="65"/>
      <c r="H4" s="67" t="s">
        <v>21</v>
      </c>
      <c r="I4" s="65" t="s">
        <v>22</v>
      </c>
      <c r="J4" s="57"/>
      <c r="K4" s="57"/>
      <c r="L4" s="57"/>
      <c r="M4" s="68" t="s">
        <v>23</v>
      </c>
      <c r="N4" s="69" t="s">
        <v>24</v>
      </c>
      <c r="O4" s="68" t="s">
        <v>25</v>
      </c>
      <c r="P4" s="70"/>
      <c r="Q4" s="70" t="s">
        <v>26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45">
      <c r="A5" s="55"/>
      <c r="B5" s="71">
        <v>3</v>
      </c>
      <c r="C5" s="72" t="s">
        <v>27</v>
      </c>
      <c r="D5" s="73">
        <v>44886</v>
      </c>
      <c r="E5" s="72" t="s">
        <v>28</v>
      </c>
      <c r="F5" s="74" t="s">
        <v>29</v>
      </c>
      <c r="G5" s="72"/>
      <c r="H5" s="74" t="s">
        <v>30</v>
      </c>
      <c r="I5" s="72" t="s">
        <v>31</v>
      </c>
      <c r="J5" s="57"/>
      <c r="K5" s="57"/>
      <c r="L5" s="57"/>
      <c r="M5" s="75" t="s">
        <v>32</v>
      </c>
      <c r="N5" s="76" t="s">
        <v>33</v>
      </c>
      <c r="O5" s="75" t="s">
        <v>34</v>
      </c>
      <c r="P5" s="77"/>
      <c r="Q5" s="77" t="s">
        <v>35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45">
      <c r="A6" s="55"/>
      <c r="B6" s="71">
        <v>2</v>
      </c>
      <c r="C6" s="72" t="s">
        <v>27</v>
      </c>
      <c r="D6" s="73">
        <v>44886</v>
      </c>
      <c r="E6" s="72" t="s">
        <v>19</v>
      </c>
      <c r="F6" s="74" t="s">
        <v>36</v>
      </c>
      <c r="G6" s="72"/>
      <c r="H6" s="74" t="s">
        <v>37</v>
      </c>
      <c r="I6" s="72" t="s">
        <v>22</v>
      </c>
      <c r="J6" s="57"/>
      <c r="K6" s="57"/>
      <c r="L6" s="57"/>
      <c r="M6" s="75" t="s">
        <v>38</v>
      </c>
      <c r="N6" s="76" t="s">
        <v>39</v>
      </c>
      <c r="O6" s="75" t="s">
        <v>40</v>
      </c>
      <c r="P6" s="77"/>
      <c r="Q6" s="77" t="s">
        <v>41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5">
      <c r="A7" s="55"/>
      <c r="B7" s="71">
        <v>4</v>
      </c>
      <c r="C7" s="72" t="s">
        <v>27</v>
      </c>
      <c r="D7" s="73">
        <v>44886</v>
      </c>
      <c r="E7" s="72" t="s">
        <v>42</v>
      </c>
      <c r="F7" s="74" t="s">
        <v>43</v>
      </c>
      <c r="G7" s="72"/>
      <c r="H7" s="74" t="s">
        <v>44</v>
      </c>
      <c r="I7" s="72" t="s">
        <v>31</v>
      </c>
      <c r="J7" s="57"/>
      <c r="K7" s="57"/>
      <c r="L7" s="57"/>
      <c r="M7" s="78" t="s">
        <v>45</v>
      </c>
      <c r="N7" s="79" t="s">
        <v>46</v>
      </c>
      <c r="O7" s="78" t="s">
        <v>47</v>
      </c>
      <c r="P7" s="80"/>
      <c r="Q7" s="80" t="s">
        <v>48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5">
      <c r="A8" s="55"/>
      <c r="B8" s="71">
        <v>8</v>
      </c>
      <c r="C8" s="72" t="s">
        <v>49</v>
      </c>
      <c r="D8" s="73">
        <v>44887</v>
      </c>
      <c r="E8" s="72" t="s">
        <v>50</v>
      </c>
      <c r="F8" s="74" t="s">
        <v>51</v>
      </c>
      <c r="G8" s="72"/>
      <c r="H8" s="74" t="s">
        <v>52</v>
      </c>
      <c r="I8" s="72" t="s">
        <v>53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5">
      <c r="A9" s="55"/>
      <c r="B9" s="71">
        <v>6</v>
      </c>
      <c r="C9" s="72" t="s">
        <v>49</v>
      </c>
      <c r="D9" s="73">
        <v>44887</v>
      </c>
      <c r="E9" s="72" t="s">
        <v>28</v>
      </c>
      <c r="F9" s="74" t="s">
        <v>54</v>
      </c>
      <c r="G9" s="72"/>
      <c r="H9" s="74" t="s">
        <v>55</v>
      </c>
      <c r="I9" s="72" t="s">
        <v>56</v>
      </c>
      <c r="J9" s="57"/>
      <c r="K9" s="57"/>
      <c r="L9" s="57"/>
      <c r="M9" s="61" t="s">
        <v>57</v>
      </c>
      <c r="N9" s="61" t="s">
        <v>58</v>
      </c>
      <c r="O9" s="62" t="s">
        <v>59</v>
      </c>
      <c r="P9" s="63"/>
      <c r="Q9" s="61" t="s">
        <v>60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45">
      <c r="A10" s="55"/>
      <c r="B10" s="71">
        <v>7</v>
      </c>
      <c r="C10" s="72" t="s">
        <v>49</v>
      </c>
      <c r="D10" s="73">
        <v>44887</v>
      </c>
      <c r="E10" s="72" t="s">
        <v>19</v>
      </c>
      <c r="F10" s="74" t="s">
        <v>61</v>
      </c>
      <c r="G10" s="72"/>
      <c r="H10" s="74" t="s">
        <v>62</v>
      </c>
      <c r="I10" s="72" t="s">
        <v>53</v>
      </c>
      <c r="J10" s="57"/>
      <c r="K10" s="57"/>
      <c r="L10" s="57"/>
      <c r="M10" s="68" t="s">
        <v>63</v>
      </c>
      <c r="N10" s="69" t="s">
        <v>64</v>
      </c>
      <c r="O10" s="68" t="s">
        <v>65</v>
      </c>
      <c r="P10" s="70"/>
      <c r="Q10" s="70" t="s">
        <v>66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45">
      <c r="A11" s="55"/>
      <c r="B11" s="71">
        <v>5</v>
      </c>
      <c r="C11" s="72" t="s">
        <v>49</v>
      </c>
      <c r="D11" s="73">
        <v>44887</v>
      </c>
      <c r="E11" s="72" t="s">
        <v>42</v>
      </c>
      <c r="F11" s="74" t="s">
        <v>67</v>
      </c>
      <c r="G11" s="72"/>
      <c r="H11" s="74" t="s">
        <v>68</v>
      </c>
      <c r="I11" s="72" t="s">
        <v>56</v>
      </c>
      <c r="J11" s="57"/>
      <c r="K11" s="57"/>
      <c r="L11" s="57"/>
      <c r="M11" s="75" t="s">
        <v>69</v>
      </c>
      <c r="N11" s="76" t="s">
        <v>70</v>
      </c>
      <c r="O11" s="75" t="s">
        <v>71</v>
      </c>
      <c r="P11" s="77"/>
      <c r="Q11" s="77" t="s">
        <v>72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45">
      <c r="A12" s="55"/>
      <c r="B12" s="71">
        <v>12</v>
      </c>
      <c r="C12" s="72" t="s">
        <v>73</v>
      </c>
      <c r="D12" s="73">
        <v>44888</v>
      </c>
      <c r="E12" s="72" t="s">
        <v>50</v>
      </c>
      <c r="F12" s="74" t="s">
        <v>74</v>
      </c>
      <c r="G12" s="72"/>
      <c r="H12" s="74" t="s">
        <v>75</v>
      </c>
      <c r="I12" s="72" t="s">
        <v>76</v>
      </c>
      <c r="J12" s="57"/>
      <c r="K12" s="57"/>
      <c r="L12" s="57"/>
      <c r="M12" s="75" t="s">
        <v>77</v>
      </c>
      <c r="N12" s="76" t="s">
        <v>78</v>
      </c>
      <c r="O12" s="75" t="s">
        <v>79</v>
      </c>
      <c r="P12" s="77"/>
      <c r="Q12" s="77" t="s">
        <v>80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5">
      <c r="A13" s="55"/>
      <c r="B13" s="71">
        <v>11</v>
      </c>
      <c r="C13" s="72" t="s">
        <v>73</v>
      </c>
      <c r="D13" s="73">
        <v>44888</v>
      </c>
      <c r="E13" s="72" t="s">
        <v>28</v>
      </c>
      <c r="F13" s="74" t="s">
        <v>81</v>
      </c>
      <c r="G13" s="72"/>
      <c r="H13" s="74" t="s">
        <v>82</v>
      </c>
      <c r="I13" s="72" t="s">
        <v>83</v>
      </c>
      <c r="J13" s="57"/>
      <c r="K13" s="57"/>
      <c r="L13" s="57"/>
      <c r="M13" s="78" t="s">
        <v>84</v>
      </c>
      <c r="N13" s="79" t="s">
        <v>85</v>
      </c>
      <c r="O13" s="78" t="s">
        <v>86</v>
      </c>
      <c r="P13" s="80"/>
      <c r="Q13" s="80" t="s">
        <v>87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45">
      <c r="A14" s="55"/>
      <c r="B14" s="71">
        <v>10</v>
      </c>
      <c r="C14" s="72" t="s">
        <v>73</v>
      </c>
      <c r="D14" s="73">
        <v>44888</v>
      </c>
      <c r="E14" s="72" t="s">
        <v>19</v>
      </c>
      <c r="F14" s="74" t="s">
        <v>88</v>
      </c>
      <c r="G14" s="72"/>
      <c r="H14" s="74" t="s">
        <v>89</v>
      </c>
      <c r="I14" s="72" t="s">
        <v>83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5">
      <c r="A15" s="55"/>
      <c r="B15" s="71">
        <v>9</v>
      </c>
      <c r="C15" s="72" t="s">
        <v>73</v>
      </c>
      <c r="D15" s="73">
        <v>44888</v>
      </c>
      <c r="E15" s="72" t="s">
        <v>42</v>
      </c>
      <c r="F15" s="74" t="s">
        <v>90</v>
      </c>
      <c r="G15" s="72"/>
      <c r="H15" s="74" t="s">
        <v>91</v>
      </c>
      <c r="I15" s="72" t="s">
        <v>76</v>
      </c>
      <c r="J15" s="57"/>
      <c r="K15" s="56" t="s">
        <v>92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5">
      <c r="A16" s="55"/>
      <c r="B16" s="71">
        <v>13</v>
      </c>
      <c r="C16" s="72" t="s">
        <v>93</v>
      </c>
      <c r="D16" s="73">
        <v>44889</v>
      </c>
      <c r="E16" s="72" t="s">
        <v>50</v>
      </c>
      <c r="F16" s="74" t="s">
        <v>94</v>
      </c>
      <c r="G16" s="72"/>
      <c r="H16" s="74" t="s">
        <v>95</v>
      </c>
      <c r="I16" s="72" t="s">
        <v>96</v>
      </c>
      <c r="J16" s="57"/>
      <c r="K16" s="62" t="s">
        <v>6</v>
      </c>
      <c r="L16" s="62" t="s">
        <v>7</v>
      </c>
      <c r="M16" s="62" t="s">
        <v>8</v>
      </c>
      <c r="N16" s="62" t="s">
        <v>9</v>
      </c>
      <c r="O16" s="62" t="s">
        <v>10</v>
      </c>
      <c r="P16" s="82" t="s">
        <v>11</v>
      </c>
      <c r="Q16" s="61" t="s">
        <v>12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45">
      <c r="A17" s="55"/>
      <c r="B17" s="71">
        <v>14</v>
      </c>
      <c r="C17" s="72" t="s">
        <v>93</v>
      </c>
      <c r="D17" s="73">
        <v>44889</v>
      </c>
      <c r="E17" s="72" t="s">
        <v>28</v>
      </c>
      <c r="F17" s="74" t="s">
        <v>97</v>
      </c>
      <c r="G17" s="72"/>
      <c r="H17" s="74" t="s">
        <v>98</v>
      </c>
      <c r="I17" s="72" t="s">
        <v>99</v>
      </c>
      <c r="J17" s="57"/>
      <c r="K17" s="83">
        <v>49</v>
      </c>
      <c r="L17" s="84" t="s">
        <v>100</v>
      </c>
      <c r="M17" s="85">
        <v>44898</v>
      </c>
      <c r="N17" s="86">
        <v>0.66666666666666663</v>
      </c>
      <c r="O17" s="87" t="s">
        <v>101</v>
      </c>
      <c r="P17" s="88"/>
      <c r="Q17" s="89" t="s">
        <v>102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45">
      <c r="A18" s="55"/>
      <c r="B18" s="71">
        <v>15</v>
      </c>
      <c r="C18" s="72" t="s">
        <v>93</v>
      </c>
      <c r="D18" s="73">
        <v>44889</v>
      </c>
      <c r="E18" s="72" t="s">
        <v>19</v>
      </c>
      <c r="F18" s="74" t="s">
        <v>103</v>
      </c>
      <c r="G18" s="72"/>
      <c r="H18" s="74" t="s">
        <v>104</v>
      </c>
      <c r="I18" s="72" t="s">
        <v>99</v>
      </c>
      <c r="J18" s="57"/>
      <c r="K18" s="90">
        <v>50</v>
      </c>
      <c r="L18" s="91" t="s">
        <v>100</v>
      </c>
      <c r="M18" s="92">
        <v>44898</v>
      </c>
      <c r="N18" s="93">
        <v>0.83333333333333337</v>
      </c>
      <c r="O18" s="94" t="s">
        <v>105</v>
      </c>
      <c r="P18" s="95"/>
      <c r="Q18" s="96" t="s">
        <v>106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45">
      <c r="A19" s="55"/>
      <c r="B19" s="71">
        <v>16</v>
      </c>
      <c r="C19" s="72" t="s">
        <v>93</v>
      </c>
      <c r="D19" s="73">
        <v>44889</v>
      </c>
      <c r="E19" s="72" t="s">
        <v>42</v>
      </c>
      <c r="F19" s="74" t="s">
        <v>107</v>
      </c>
      <c r="G19" s="72"/>
      <c r="H19" s="74" t="s">
        <v>108</v>
      </c>
      <c r="I19" s="72" t="s">
        <v>96</v>
      </c>
      <c r="J19" s="57"/>
      <c r="K19" s="90">
        <v>52</v>
      </c>
      <c r="L19" s="91" t="s">
        <v>18</v>
      </c>
      <c r="M19" s="92">
        <v>44899</v>
      </c>
      <c r="N19" s="93">
        <v>0.66666666666666663</v>
      </c>
      <c r="O19" s="94" t="s">
        <v>109</v>
      </c>
      <c r="P19" s="95"/>
      <c r="Q19" s="96" t="s">
        <v>110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45">
      <c r="A20" s="55"/>
      <c r="B20" s="71">
        <v>17</v>
      </c>
      <c r="C20" s="72" t="s">
        <v>111</v>
      </c>
      <c r="D20" s="73">
        <v>44890</v>
      </c>
      <c r="E20" s="72" t="s">
        <v>50</v>
      </c>
      <c r="F20" s="74" t="s">
        <v>44</v>
      </c>
      <c r="G20" s="72"/>
      <c r="H20" s="74" t="s">
        <v>30</v>
      </c>
      <c r="I20" s="72" t="s">
        <v>31</v>
      </c>
      <c r="J20" s="57"/>
      <c r="K20" s="90">
        <v>51</v>
      </c>
      <c r="L20" s="91" t="s">
        <v>18</v>
      </c>
      <c r="M20" s="92">
        <v>44899</v>
      </c>
      <c r="N20" s="93">
        <v>0.83333333333333337</v>
      </c>
      <c r="O20" s="94" t="s">
        <v>112</v>
      </c>
      <c r="P20" s="95"/>
      <c r="Q20" s="96" t="s">
        <v>113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45">
      <c r="A21" s="55"/>
      <c r="B21" s="71">
        <v>18</v>
      </c>
      <c r="C21" s="72" t="s">
        <v>111</v>
      </c>
      <c r="D21" s="73">
        <v>44890</v>
      </c>
      <c r="E21" s="72" t="s">
        <v>28</v>
      </c>
      <c r="F21" s="74" t="s">
        <v>20</v>
      </c>
      <c r="G21" s="72"/>
      <c r="H21" s="74" t="s">
        <v>36</v>
      </c>
      <c r="I21" s="72" t="s">
        <v>22</v>
      </c>
      <c r="J21" s="57"/>
      <c r="K21" s="90">
        <v>53</v>
      </c>
      <c r="L21" s="91" t="s">
        <v>27</v>
      </c>
      <c r="M21" s="92">
        <v>44900</v>
      </c>
      <c r="N21" s="93">
        <v>0.66666666666666663</v>
      </c>
      <c r="O21" s="94" t="s">
        <v>114</v>
      </c>
      <c r="P21" s="95"/>
      <c r="Q21" s="96" t="s">
        <v>115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45">
      <c r="A22" s="55"/>
      <c r="B22" s="71">
        <v>19</v>
      </c>
      <c r="C22" s="72" t="s">
        <v>111</v>
      </c>
      <c r="D22" s="73">
        <v>44890</v>
      </c>
      <c r="E22" s="72" t="s">
        <v>19</v>
      </c>
      <c r="F22" s="74" t="s">
        <v>37</v>
      </c>
      <c r="G22" s="72"/>
      <c r="H22" s="74" t="s">
        <v>21</v>
      </c>
      <c r="I22" s="72" t="s">
        <v>22</v>
      </c>
      <c r="J22" s="57"/>
      <c r="K22" s="90">
        <v>54</v>
      </c>
      <c r="L22" s="91" t="s">
        <v>27</v>
      </c>
      <c r="M22" s="92">
        <v>44900</v>
      </c>
      <c r="N22" s="93">
        <v>0.83333333333333337</v>
      </c>
      <c r="O22" s="94" t="s">
        <v>116</v>
      </c>
      <c r="P22" s="95"/>
      <c r="Q22" s="96" t="s">
        <v>117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45">
      <c r="A23" s="55"/>
      <c r="B23" s="71">
        <v>20</v>
      </c>
      <c r="C23" s="72" t="s">
        <v>111</v>
      </c>
      <c r="D23" s="73">
        <v>44890</v>
      </c>
      <c r="E23" s="72" t="s">
        <v>42</v>
      </c>
      <c r="F23" s="74" t="s">
        <v>29</v>
      </c>
      <c r="G23" s="72"/>
      <c r="H23" s="74" t="s">
        <v>43</v>
      </c>
      <c r="I23" s="72" t="s">
        <v>31</v>
      </c>
      <c r="J23" s="57"/>
      <c r="K23" s="90">
        <v>55</v>
      </c>
      <c r="L23" s="91" t="s">
        <v>49</v>
      </c>
      <c r="M23" s="92">
        <v>44901</v>
      </c>
      <c r="N23" s="93">
        <v>0.66666666666666663</v>
      </c>
      <c r="O23" s="94" t="s">
        <v>118</v>
      </c>
      <c r="P23" s="95"/>
      <c r="Q23" s="96" t="s">
        <v>119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5">
      <c r="A24" s="55"/>
      <c r="B24" s="71">
        <v>21</v>
      </c>
      <c r="C24" s="72" t="s">
        <v>100</v>
      </c>
      <c r="D24" s="73">
        <v>44891</v>
      </c>
      <c r="E24" s="72" t="s">
        <v>50</v>
      </c>
      <c r="F24" s="74" t="s">
        <v>55</v>
      </c>
      <c r="G24" s="72"/>
      <c r="H24" s="74" t="s">
        <v>68</v>
      </c>
      <c r="I24" s="72" t="s">
        <v>56</v>
      </c>
      <c r="J24" s="57"/>
      <c r="K24" s="97">
        <v>56</v>
      </c>
      <c r="L24" s="98" t="s">
        <v>49</v>
      </c>
      <c r="M24" s="99">
        <v>44901</v>
      </c>
      <c r="N24" s="100">
        <v>0.83333333333333337</v>
      </c>
      <c r="O24" s="101" t="s">
        <v>120</v>
      </c>
      <c r="P24" s="102"/>
      <c r="Q24" s="103" t="s">
        <v>121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45">
      <c r="A25" s="55"/>
      <c r="B25" s="71">
        <v>22</v>
      </c>
      <c r="C25" s="72" t="s">
        <v>100</v>
      </c>
      <c r="D25" s="73">
        <v>44891</v>
      </c>
      <c r="E25" s="72" t="s">
        <v>28</v>
      </c>
      <c r="F25" s="74" t="s">
        <v>62</v>
      </c>
      <c r="G25" s="72"/>
      <c r="H25" s="74" t="s">
        <v>52</v>
      </c>
      <c r="I25" s="72" t="s">
        <v>53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5">
      <c r="A26" s="55"/>
      <c r="B26" s="71">
        <v>23</v>
      </c>
      <c r="C26" s="72" t="s">
        <v>100</v>
      </c>
      <c r="D26" s="73">
        <v>44891</v>
      </c>
      <c r="E26" s="72" t="s">
        <v>19</v>
      </c>
      <c r="F26" s="74" t="s">
        <v>67</v>
      </c>
      <c r="G26" s="72"/>
      <c r="H26" s="74" t="s">
        <v>54</v>
      </c>
      <c r="I26" s="72" t="s">
        <v>56</v>
      </c>
      <c r="J26" s="57"/>
      <c r="K26" s="56" t="s">
        <v>122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5">
      <c r="A27" s="55"/>
      <c r="B27" s="71">
        <v>24</v>
      </c>
      <c r="C27" s="72" t="s">
        <v>100</v>
      </c>
      <c r="D27" s="73">
        <v>44891</v>
      </c>
      <c r="E27" s="72" t="s">
        <v>42</v>
      </c>
      <c r="F27" s="74" t="s">
        <v>51</v>
      </c>
      <c r="G27" s="72"/>
      <c r="H27" s="74" t="s">
        <v>61</v>
      </c>
      <c r="I27" s="72" t="s">
        <v>53</v>
      </c>
      <c r="J27" s="57"/>
      <c r="K27" s="62" t="s">
        <v>6</v>
      </c>
      <c r="L27" s="62" t="s">
        <v>7</v>
      </c>
      <c r="M27" s="62" t="s">
        <v>8</v>
      </c>
      <c r="N27" s="62" t="s">
        <v>9</v>
      </c>
      <c r="O27" s="62" t="s">
        <v>10</v>
      </c>
      <c r="P27" s="82" t="s">
        <v>11</v>
      </c>
      <c r="Q27" s="61" t="s">
        <v>12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45">
      <c r="A28" s="55"/>
      <c r="B28" s="71">
        <v>25</v>
      </c>
      <c r="C28" s="72" t="s">
        <v>18</v>
      </c>
      <c r="D28" s="73">
        <v>44892</v>
      </c>
      <c r="E28" s="72" t="s">
        <v>50</v>
      </c>
      <c r="F28" s="74" t="s">
        <v>82</v>
      </c>
      <c r="G28" s="72"/>
      <c r="H28" s="74" t="s">
        <v>89</v>
      </c>
      <c r="I28" s="72" t="s">
        <v>83</v>
      </c>
      <c r="J28" s="57"/>
      <c r="K28" s="83">
        <v>58</v>
      </c>
      <c r="L28" s="84" t="s">
        <v>111</v>
      </c>
      <c r="M28" s="85">
        <v>44904</v>
      </c>
      <c r="N28" s="86">
        <v>0.66666666666666663</v>
      </c>
      <c r="O28" s="87" t="s">
        <v>123</v>
      </c>
      <c r="P28" s="88"/>
      <c r="Q28" s="89" t="s">
        <v>124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45">
      <c r="A29" s="55"/>
      <c r="B29" s="71">
        <v>26</v>
      </c>
      <c r="C29" s="72" t="s">
        <v>18</v>
      </c>
      <c r="D29" s="73">
        <v>44892</v>
      </c>
      <c r="E29" s="72" t="s">
        <v>28</v>
      </c>
      <c r="F29" s="74" t="s">
        <v>90</v>
      </c>
      <c r="G29" s="72"/>
      <c r="H29" s="74" t="s">
        <v>74</v>
      </c>
      <c r="I29" s="72" t="s">
        <v>76</v>
      </c>
      <c r="J29" s="57"/>
      <c r="K29" s="90">
        <v>57</v>
      </c>
      <c r="L29" s="91" t="s">
        <v>111</v>
      </c>
      <c r="M29" s="92">
        <v>44904</v>
      </c>
      <c r="N29" s="93">
        <v>0.83333333333333337</v>
      </c>
      <c r="O29" s="94" t="s">
        <v>125</v>
      </c>
      <c r="P29" s="95"/>
      <c r="Q29" s="96" t="s">
        <v>126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45">
      <c r="A30" s="55"/>
      <c r="B30" s="71">
        <v>27</v>
      </c>
      <c r="C30" s="72" t="s">
        <v>18</v>
      </c>
      <c r="D30" s="73">
        <v>44892</v>
      </c>
      <c r="E30" s="72" t="s">
        <v>19</v>
      </c>
      <c r="F30" s="74" t="s">
        <v>75</v>
      </c>
      <c r="G30" s="72"/>
      <c r="H30" s="74" t="s">
        <v>91</v>
      </c>
      <c r="I30" s="72" t="s">
        <v>76</v>
      </c>
      <c r="J30" s="57"/>
      <c r="K30" s="90">
        <v>60</v>
      </c>
      <c r="L30" s="91" t="s">
        <v>100</v>
      </c>
      <c r="M30" s="92">
        <v>44905</v>
      </c>
      <c r="N30" s="93">
        <v>0.66666666666666663</v>
      </c>
      <c r="O30" s="94" t="s">
        <v>127</v>
      </c>
      <c r="P30" s="95"/>
      <c r="Q30" s="96" t="s">
        <v>128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5">
      <c r="A31" s="55"/>
      <c r="B31" s="71">
        <v>28</v>
      </c>
      <c r="C31" s="72" t="s">
        <v>18</v>
      </c>
      <c r="D31" s="73">
        <v>44892</v>
      </c>
      <c r="E31" s="72" t="s">
        <v>42</v>
      </c>
      <c r="F31" s="74" t="s">
        <v>88</v>
      </c>
      <c r="G31" s="72"/>
      <c r="H31" s="74" t="s">
        <v>81</v>
      </c>
      <c r="I31" s="72" t="s">
        <v>83</v>
      </c>
      <c r="J31" s="57"/>
      <c r="K31" s="97">
        <v>59</v>
      </c>
      <c r="L31" s="98" t="s">
        <v>100</v>
      </c>
      <c r="M31" s="99">
        <v>44905</v>
      </c>
      <c r="N31" s="100">
        <v>0.83333333333333337</v>
      </c>
      <c r="O31" s="101" t="s">
        <v>129</v>
      </c>
      <c r="P31" s="102"/>
      <c r="Q31" s="103" t="s">
        <v>130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45">
      <c r="A32" s="55"/>
      <c r="B32" s="71">
        <v>29</v>
      </c>
      <c r="C32" s="72" t="s">
        <v>27</v>
      </c>
      <c r="D32" s="73">
        <v>44893</v>
      </c>
      <c r="E32" s="72" t="s">
        <v>50</v>
      </c>
      <c r="F32" s="74" t="s">
        <v>95</v>
      </c>
      <c r="G32" s="72"/>
      <c r="H32" s="74" t="s">
        <v>108</v>
      </c>
      <c r="I32" s="72" t="s">
        <v>96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5">
      <c r="A33" s="55"/>
      <c r="B33" s="71">
        <v>30</v>
      </c>
      <c r="C33" s="72" t="s">
        <v>27</v>
      </c>
      <c r="D33" s="73">
        <v>44893</v>
      </c>
      <c r="E33" s="72" t="s">
        <v>28</v>
      </c>
      <c r="F33" s="74" t="s">
        <v>98</v>
      </c>
      <c r="G33" s="72"/>
      <c r="H33" s="74" t="s">
        <v>104</v>
      </c>
      <c r="I33" s="72" t="s">
        <v>99</v>
      </c>
      <c r="J33" s="57"/>
      <c r="K33" s="56" t="s">
        <v>131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5">
      <c r="A34" s="55"/>
      <c r="B34" s="71">
        <v>31</v>
      </c>
      <c r="C34" s="72" t="s">
        <v>27</v>
      </c>
      <c r="D34" s="73">
        <v>44893</v>
      </c>
      <c r="E34" s="72" t="s">
        <v>19</v>
      </c>
      <c r="F34" s="74" t="s">
        <v>107</v>
      </c>
      <c r="G34" s="72"/>
      <c r="H34" s="74" t="s">
        <v>94</v>
      </c>
      <c r="I34" s="72" t="s">
        <v>96</v>
      </c>
      <c r="J34" s="57"/>
      <c r="K34" s="62" t="s">
        <v>6</v>
      </c>
      <c r="L34" s="62" t="s">
        <v>7</v>
      </c>
      <c r="M34" s="62" t="s">
        <v>8</v>
      </c>
      <c r="N34" s="62" t="s">
        <v>9</v>
      </c>
      <c r="O34" s="62" t="s">
        <v>10</v>
      </c>
      <c r="P34" s="82" t="s">
        <v>11</v>
      </c>
      <c r="Q34" s="61" t="s">
        <v>12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45">
      <c r="A35" s="55"/>
      <c r="B35" s="71">
        <v>32</v>
      </c>
      <c r="C35" s="72" t="s">
        <v>27</v>
      </c>
      <c r="D35" s="73">
        <v>44893</v>
      </c>
      <c r="E35" s="72" t="s">
        <v>42</v>
      </c>
      <c r="F35" s="74" t="s">
        <v>103</v>
      </c>
      <c r="G35" s="72"/>
      <c r="H35" s="74" t="s">
        <v>97</v>
      </c>
      <c r="I35" s="72" t="s">
        <v>99</v>
      </c>
      <c r="J35" s="57"/>
      <c r="K35" s="83">
        <v>61</v>
      </c>
      <c r="L35" s="84" t="s">
        <v>49</v>
      </c>
      <c r="M35" s="85">
        <v>44908</v>
      </c>
      <c r="N35" s="86">
        <v>0.83333333333333337</v>
      </c>
      <c r="O35" s="87" t="s">
        <v>132</v>
      </c>
      <c r="P35" s="88"/>
      <c r="Q35" s="89" t="s">
        <v>133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5">
      <c r="A36" s="55"/>
      <c r="B36" s="71">
        <v>35</v>
      </c>
      <c r="C36" s="72" t="s">
        <v>49</v>
      </c>
      <c r="D36" s="73">
        <v>44894</v>
      </c>
      <c r="E36" s="72" t="s">
        <v>134</v>
      </c>
      <c r="F36" s="74" t="s">
        <v>21</v>
      </c>
      <c r="G36" s="72"/>
      <c r="H36" s="74" t="s">
        <v>36</v>
      </c>
      <c r="I36" s="72" t="s">
        <v>22</v>
      </c>
      <c r="J36" s="57"/>
      <c r="K36" s="97">
        <v>62</v>
      </c>
      <c r="L36" s="98" t="s">
        <v>73</v>
      </c>
      <c r="M36" s="99">
        <v>44909</v>
      </c>
      <c r="N36" s="100">
        <v>0.83333333333333337</v>
      </c>
      <c r="O36" s="101" t="s">
        <v>135</v>
      </c>
      <c r="P36" s="102"/>
      <c r="Q36" s="103" t="s">
        <v>136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45">
      <c r="A37" s="55"/>
      <c r="B37" s="71">
        <v>36</v>
      </c>
      <c r="C37" s="72" t="s">
        <v>49</v>
      </c>
      <c r="D37" s="73">
        <v>44894</v>
      </c>
      <c r="E37" s="72" t="s">
        <v>134</v>
      </c>
      <c r="F37" s="74" t="s">
        <v>37</v>
      </c>
      <c r="G37" s="72"/>
      <c r="H37" s="74" t="s">
        <v>20</v>
      </c>
      <c r="I37" s="72" t="s">
        <v>22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5">
      <c r="A38" s="55"/>
      <c r="B38" s="71">
        <v>33</v>
      </c>
      <c r="C38" s="72" t="s">
        <v>49</v>
      </c>
      <c r="D38" s="73">
        <v>44894</v>
      </c>
      <c r="E38" s="72" t="s">
        <v>42</v>
      </c>
      <c r="F38" s="74" t="s">
        <v>44</v>
      </c>
      <c r="G38" s="72"/>
      <c r="H38" s="74" t="s">
        <v>29</v>
      </c>
      <c r="I38" s="72" t="s">
        <v>31</v>
      </c>
      <c r="J38" s="57"/>
      <c r="K38" s="56" t="s">
        <v>137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5">
      <c r="A39" s="55"/>
      <c r="B39" s="71">
        <v>34</v>
      </c>
      <c r="C39" s="72" t="s">
        <v>49</v>
      </c>
      <c r="D39" s="73">
        <v>44894</v>
      </c>
      <c r="E39" s="72" t="s">
        <v>42</v>
      </c>
      <c r="F39" s="74" t="s">
        <v>30</v>
      </c>
      <c r="G39" s="72"/>
      <c r="H39" s="74" t="s">
        <v>43</v>
      </c>
      <c r="I39" s="72" t="s">
        <v>31</v>
      </c>
      <c r="J39" s="57"/>
      <c r="K39" s="62" t="s">
        <v>6</v>
      </c>
      <c r="L39" s="62" t="s">
        <v>7</v>
      </c>
      <c r="M39" s="62" t="s">
        <v>8</v>
      </c>
      <c r="N39" s="62" t="s">
        <v>9</v>
      </c>
      <c r="O39" s="62" t="s">
        <v>10</v>
      </c>
      <c r="P39" s="82" t="s">
        <v>11</v>
      </c>
      <c r="Q39" s="61" t="s">
        <v>12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5">
      <c r="A40" s="55"/>
      <c r="B40" s="71">
        <v>39</v>
      </c>
      <c r="C40" s="72" t="s">
        <v>73</v>
      </c>
      <c r="D40" s="73">
        <v>44895</v>
      </c>
      <c r="E40" s="72" t="s">
        <v>42</v>
      </c>
      <c r="F40" s="74" t="s">
        <v>62</v>
      </c>
      <c r="G40" s="72"/>
      <c r="H40" s="74" t="s">
        <v>51</v>
      </c>
      <c r="I40" s="72" t="s">
        <v>53</v>
      </c>
      <c r="J40" s="57"/>
      <c r="K40" s="104">
        <v>63</v>
      </c>
      <c r="L40" s="105" t="s">
        <v>100</v>
      </c>
      <c r="M40" s="106">
        <v>44912</v>
      </c>
      <c r="N40" s="107">
        <v>0.66666666666666663</v>
      </c>
      <c r="O40" s="108" t="s">
        <v>138</v>
      </c>
      <c r="P40" s="109"/>
      <c r="Q40" s="110" t="s">
        <v>139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45">
      <c r="A41" s="55"/>
      <c r="B41" s="71">
        <v>40</v>
      </c>
      <c r="C41" s="72" t="s">
        <v>73</v>
      </c>
      <c r="D41" s="73">
        <v>44895</v>
      </c>
      <c r="E41" s="72" t="s">
        <v>42</v>
      </c>
      <c r="F41" s="74" t="s">
        <v>52</v>
      </c>
      <c r="G41" s="72"/>
      <c r="H41" s="74" t="s">
        <v>61</v>
      </c>
      <c r="I41" s="72" t="s">
        <v>53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5">
      <c r="A42" s="55"/>
      <c r="B42" s="71">
        <v>37</v>
      </c>
      <c r="C42" s="72" t="s">
        <v>73</v>
      </c>
      <c r="D42" s="73">
        <v>44895</v>
      </c>
      <c r="E42" s="72" t="s">
        <v>134</v>
      </c>
      <c r="F42" s="74" t="s">
        <v>68</v>
      </c>
      <c r="G42" s="72"/>
      <c r="H42" s="74" t="s">
        <v>54</v>
      </c>
      <c r="I42" s="72" t="s">
        <v>56</v>
      </c>
      <c r="J42" s="57"/>
      <c r="K42" s="56" t="s">
        <v>140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5">
      <c r="A43" s="55"/>
      <c r="B43" s="71">
        <v>38</v>
      </c>
      <c r="C43" s="72" t="s">
        <v>73</v>
      </c>
      <c r="D43" s="73">
        <v>44895</v>
      </c>
      <c r="E43" s="72" t="s">
        <v>134</v>
      </c>
      <c r="F43" s="74" t="s">
        <v>55</v>
      </c>
      <c r="G43" s="72"/>
      <c r="H43" s="74" t="s">
        <v>67</v>
      </c>
      <c r="I43" s="72" t="s">
        <v>56</v>
      </c>
      <c r="J43" s="57"/>
      <c r="K43" s="62" t="s">
        <v>6</v>
      </c>
      <c r="L43" s="62" t="s">
        <v>7</v>
      </c>
      <c r="M43" s="62" t="s">
        <v>8</v>
      </c>
      <c r="N43" s="62" t="s">
        <v>9</v>
      </c>
      <c r="O43" s="62" t="s">
        <v>10</v>
      </c>
      <c r="P43" s="82" t="s">
        <v>11</v>
      </c>
      <c r="Q43" s="61" t="s">
        <v>12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5">
      <c r="A44" s="55"/>
      <c r="B44" s="71">
        <v>43</v>
      </c>
      <c r="C44" s="72" t="s">
        <v>93</v>
      </c>
      <c r="D44" s="73">
        <v>44896</v>
      </c>
      <c r="E44" s="72" t="s">
        <v>42</v>
      </c>
      <c r="F44" s="74" t="s">
        <v>82</v>
      </c>
      <c r="G44" s="72"/>
      <c r="H44" s="74" t="s">
        <v>88</v>
      </c>
      <c r="I44" s="72" t="s">
        <v>83</v>
      </c>
      <c r="J44" s="57"/>
      <c r="K44" s="104">
        <v>64</v>
      </c>
      <c r="L44" s="105" t="s">
        <v>18</v>
      </c>
      <c r="M44" s="106">
        <v>44913</v>
      </c>
      <c r="N44" s="107">
        <v>0.66666666666666663</v>
      </c>
      <c r="O44" s="108" t="s">
        <v>141</v>
      </c>
      <c r="P44" s="109"/>
      <c r="Q44" s="110" t="s">
        <v>142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45">
      <c r="A45" s="55"/>
      <c r="B45" s="71">
        <v>44</v>
      </c>
      <c r="C45" s="72" t="s">
        <v>93</v>
      </c>
      <c r="D45" s="73">
        <v>44896</v>
      </c>
      <c r="E45" s="72" t="s">
        <v>42</v>
      </c>
      <c r="F45" s="74" t="s">
        <v>89</v>
      </c>
      <c r="G45" s="72"/>
      <c r="H45" s="74" t="s">
        <v>81</v>
      </c>
      <c r="I45" s="72" t="s">
        <v>83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45">
      <c r="A46" s="55"/>
      <c r="B46" s="71">
        <v>41</v>
      </c>
      <c r="C46" s="72" t="s">
        <v>93</v>
      </c>
      <c r="D46" s="73">
        <v>44896</v>
      </c>
      <c r="E46" s="72" t="s">
        <v>134</v>
      </c>
      <c r="F46" s="74" t="s">
        <v>75</v>
      </c>
      <c r="G46" s="72"/>
      <c r="H46" s="74" t="s">
        <v>90</v>
      </c>
      <c r="I46" s="72" t="s">
        <v>76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45">
      <c r="A47" s="55"/>
      <c r="B47" s="71">
        <v>42</v>
      </c>
      <c r="C47" s="72" t="s">
        <v>93</v>
      </c>
      <c r="D47" s="73">
        <v>44896</v>
      </c>
      <c r="E47" s="72" t="s">
        <v>134</v>
      </c>
      <c r="F47" s="74" t="s">
        <v>91</v>
      </c>
      <c r="G47" s="72"/>
      <c r="H47" s="74" t="s">
        <v>74</v>
      </c>
      <c r="I47" s="72" t="s">
        <v>76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45">
      <c r="A48" s="55"/>
      <c r="B48" s="71">
        <v>47</v>
      </c>
      <c r="C48" s="72" t="s">
        <v>111</v>
      </c>
      <c r="D48" s="73">
        <v>44897</v>
      </c>
      <c r="E48" s="72" t="s">
        <v>42</v>
      </c>
      <c r="F48" s="74" t="s">
        <v>108</v>
      </c>
      <c r="G48" s="72"/>
      <c r="H48" s="74" t="s">
        <v>94</v>
      </c>
      <c r="I48" s="72" t="s">
        <v>96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45">
      <c r="A49" s="55"/>
      <c r="B49" s="71">
        <v>48</v>
      </c>
      <c r="C49" s="72" t="s">
        <v>111</v>
      </c>
      <c r="D49" s="73">
        <v>44897</v>
      </c>
      <c r="E49" s="72" t="s">
        <v>42</v>
      </c>
      <c r="F49" s="74" t="s">
        <v>95</v>
      </c>
      <c r="G49" s="72"/>
      <c r="H49" s="74" t="s">
        <v>107</v>
      </c>
      <c r="I49" s="72" t="s">
        <v>96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45">
      <c r="A50" s="55"/>
      <c r="B50" s="71">
        <v>45</v>
      </c>
      <c r="C50" s="72" t="s">
        <v>111</v>
      </c>
      <c r="D50" s="73">
        <v>44897</v>
      </c>
      <c r="E50" s="72" t="s">
        <v>134</v>
      </c>
      <c r="F50" s="74" t="s">
        <v>104</v>
      </c>
      <c r="G50" s="72"/>
      <c r="H50" s="74" t="s">
        <v>97</v>
      </c>
      <c r="I50" s="72" t="s">
        <v>99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5">
      <c r="A51" s="55"/>
      <c r="B51" s="111">
        <v>46</v>
      </c>
      <c r="C51" s="112" t="s">
        <v>111</v>
      </c>
      <c r="D51" s="113">
        <v>44897</v>
      </c>
      <c r="E51" s="112" t="s">
        <v>134</v>
      </c>
      <c r="F51" s="114" t="s">
        <v>98</v>
      </c>
      <c r="G51" s="112"/>
      <c r="H51" s="114" t="s">
        <v>103</v>
      </c>
      <c r="I51" s="112" t="s">
        <v>99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4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4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4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4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4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4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4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4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4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4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4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4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4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4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4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4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4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4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4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4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4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4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4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4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4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4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4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4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4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25" x14ac:dyDescent="0.45"/>
  <cols>
    <col min="1" max="1" width="4.3984375" customWidth="1"/>
    <col min="2" max="7" width="7.73046875" customWidth="1"/>
    <col min="8" max="8" width="9.3984375" customWidth="1"/>
    <col min="9" max="9" width="8.86328125" customWidth="1"/>
    <col min="10" max="23" width="7.73046875" customWidth="1"/>
  </cols>
  <sheetData>
    <row r="1" spans="1:72" ht="14.65" thickBot="1" x14ac:dyDescent="0.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5">
      <c r="A2" s="3"/>
      <c r="B2" s="48"/>
      <c r="C2" s="49" t="s">
        <v>143</v>
      </c>
      <c r="D2" s="49"/>
      <c r="E2" s="50" t="s">
        <v>144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4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45">
      <c r="A4" s="3"/>
      <c r="B4" s="163" t="s">
        <v>145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45">
      <c r="A5" s="3"/>
      <c r="B5" s="163" t="s">
        <v>146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4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45">
      <c r="A7" s="3"/>
      <c r="B7" s="163" t="s">
        <v>147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4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45">
      <c r="A9" s="3"/>
      <c r="B9" s="163" t="s">
        <v>148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45">
      <c r="A10" s="3"/>
      <c r="B10" s="163" t="s">
        <v>149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45">
      <c r="A11" s="3"/>
      <c r="B11" s="163" t="s">
        <v>150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4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45">
      <c r="A13" s="3"/>
      <c r="B13" s="169" t="s">
        <v>151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45">
      <c r="A14" s="3"/>
      <c r="B14" s="163" t="s">
        <v>152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45">
      <c r="A15" s="3"/>
      <c r="B15" s="163" t="s">
        <v>153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4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45">
      <c r="A17" s="3"/>
      <c r="B17" s="163" t="s">
        <v>154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45">
      <c r="A18" s="3"/>
      <c r="B18" s="163" t="s">
        <v>155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45">
      <c r="A19" s="3"/>
      <c r="B19" s="163" t="s">
        <v>156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45">
      <c r="A20" s="3"/>
      <c r="B20" s="163" t="s">
        <v>157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4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45">
      <c r="A22" s="3"/>
      <c r="B22" s="163" t="s">
        <v>158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45">
      <c r="A23" s="3"/>
      <c r="B23" s="163" t="s">
        <v>159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45">
      <c r="A24" s="3"/>
      <c r="B24" s="163" t="s">
        <v>160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4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45">
      <c r="A26" s="3"/>
      <c r="B26" s="170" t="s">
        <v>161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45">
      <c r="A27" s="3"/>
      <c r="B27" s="163" t="s">
        <v>162</v>
      </c>
      <c r="C27" s="164"/>
      <c r="D27" s="164"/>
      <c r="E27" s="164"/>
      <c r="F27" s="164"/>
      <c r="G27" s="164"/>
      <c r="H27" s="164">
        <v>230</v>
      </c>
      <c r="I27" s="171" t="s">
        <v>163</v>
      </c>
      <c r="J27" s="164" t="s">
        <v>164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45">
      <c r="A28" s="3"/>
      <c r="B28" s="163" t="s">
        <v>165</v>
      </c>
      <c r="C28" s="164"/>
      <c r="D28" s="164"/>
      <c r="E28" s="164"/>
      <c r="F28" s="164"/>
      <c r="G28" s="164"/>
      <c r="H28" s="164">
        <v>92</v>
      </c>
      <c r="I28" s="171" t="s">
        <v>163</v>
      </c>
      <c r="J28" s="164" t="s">
        <v>166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45">
      <c r="A29" s="3"/>
      <c r="B29" s="163" t="s">
        <v>167</v>
      </c>
      <c r="C29" s="164"/>
      <c r="D29" s="164"/>
      <c r="E29" s="164"/>
      <c r="F29" s="164"/>
      <c r="G29" s="164"/>
      <c r="H29" s="164">
        <v>96</v>
      </c>
      <c r="I29" s="171" t="s">
        <v>163</v>
      </c>
      <c r="J29" s="164" t="s">
        <v>168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45">
      <c r="A30" s="3"/>
      <c r="B30" s="163" t="s">
        <v>169</v>
      </c>
      <c r="C30" s="164"/>
      <c r="D30" s="164"/>
      <c r="E30" s="164"/>
      <c r="F30" s="164"/>
      <c r="G30" s="164"/>
      <c r="H30" s="164">
        <f>16*5</f>
        <v>80</v>
      </c>
      <c r="I30" s="171" t="s">
        <v>163</v>
      </c>
      <c r="J30" s="164" t="s">
        <v>170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45">
      <c r="A31" s="3"/>
      <c r="B31" s="163" t="s">
        <v>171</v>
      </c>
      <c r="C31" s="164"/>
      <c r="D31" s="164"/>
      <c r="E31" s="164"/>
      <c r="F31" s="164"/>
      <c r="G31" s="164"/>
      <c r="H31" s="164">
        <f>8*8</f>
        <v>64</v>
      </c>
      <c r="I31" s="171" t="s">
        <v>163</v>
      </c>
      <c r="J31" s="164" t="s">
        <v>172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45">
      <c r="A32" s="3"/>
      <c r="B32" s="163" t="s">
        <v>173</v>
      </c>
      <c r="C32" s="164"/>
      <c r="D32" s="164"/>
      <c r="E32" s="164"/>
      <c r="F32" s="164"/>
      <c r="G32" s="164"/>
      <c r="H32" s="164">
        <f>4*12</f>
        <v>48</v>
      </c>
      <c r="I32" s="171" t="s">
        <v>163</v>
      </c>
      <c r="J32" s="164" t="s">
        <v>174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45">
      <c r="A33" s="3"/>
      <c r="B33" s="163" t="s">
        <v>175</v>
      </c>
      <c r="C33" s="164"/>
      <c r="D33" s="164"/>
      <c r="E33" s="164"/>
      <c r="F33" s="164"/>
      <c r="G33" s="164"/>
      <c r="H33" s="164">
        <f>2*20</f>
        <v>40</v>
      </c>
      <c r="I33" s="171" t="s">
        <v>163</v>
      </c>
      <c r="J33" s="164" t="s">
        <v>176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45">
      <c r="A34" s="3"/>
      <c r="B34" s="163" t="s">
        <v>177</v>
      </c>
      <c r="C34" s="164"/>
      <c r="D34" s="164"/>
      <c r="E34" s="164"/>
      <c r="F34" s="164"/>
      <c r="G34" s="164"/>
      <c r="H34" s="164">
        <v>50</v>
      </c>
      <c r="I34" s="171" t="s">
        <v>163</v>
      </c>
      <c r="J34" s="164" t="s">
        <v>178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4.65" thickBot="1" x14ac:dyDescent="0.5">
      <c r="A35" s="3"/>
      <c r="B35" s="163" t="s">
        <v>179</v>
      </c>
      <c r="C35" s="164"/>
      <c r="D35" s="164"/>
      <c r="E35" s="164"/>
      <c r="F35" s="164"/>
      <c r="G35" s="164"/>
      <c r="H35" s="172">
        <f>SUM(H27:H34)</f>
        <v>700</v>
      </c>
      <c r="I35" s="173" t="s">
        <v>163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4.65" thickTop="1" x14ac:dyDescent="0.4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45">
      <c r="A37" s="3"/>
      <c r="B37" s="163" t="s">
        <v>180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45">
      <c r="A38" s="3"/>
      <c r="B38" s="163" t="s">
        <v>181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4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45">
      <c r="A40" s="3"/>
      <c r="B40" s="170" t="s">
        <v>182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45">
      <c r="A41" s="3"/>
      <c r="B41" s="163" t="s">
        <v>183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45">
      <c r="A42" s="3"/>
      <c r="B42" s="163" t="s">
        <v>184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4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45">
      <c r="A44" s="3"/>
      <c r="B44" s="163" t="s">
        <v>185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4.65" thickBot="1" x14ac:dyDescent="0.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4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4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4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4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4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4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4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4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4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4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4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4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4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4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4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4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4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4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4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4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4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4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4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4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4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4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4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4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4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4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4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4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4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4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4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4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4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4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4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4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4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4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4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4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4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4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4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4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4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4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4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4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4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4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4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4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4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4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4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4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4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4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4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4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4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4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4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4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4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4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4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4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4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4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4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4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4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4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4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4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4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4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4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4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B1" zoomScale="90" zoomScaleNormal="90" workbookViewId="0">
      <selection activeCell="Q6" sqref="Q6:S6"/>
    </sheetView>
  </sheetViews>
  <sheetFormatPr defaultRowHeight="14.25" x14ac:dyDescent="0.45"/>
  <cols>
    <col min="1" max="1" width="4.1328125" customWidth="1"/>
    <col min="2" max="2" width="5.265625" customWidth="1"/>
    <col min="3" max="3" width="15.265625" customWidth="1"/>
    <col min="5" max="5" width="21.265625" customWidth="1"/>
    <col min="6" max="6" width="7.265625" customWidth="1"/>
    <col min="7" max="7" width="21.265625" bestFit="1" customWidth="1"/>
    <col min="8" max="8" width="6.265625" customWidth="1"/>
    <col min="9" max="9" width="8.73046875" customWidth="1"/>
    <col min="10" max="10" width="1.73046875" bestFit="1" customWidth="1"/>
    <col min="11" max="11" width="8.73046875" customWidth="1"/>
    <col min="12" max="12" width="2.86328125" customWidth="1"/>
    <col min="13" max="13" width="16.73046875" customWidth="1"/>
    <col min="14" max="15" width="3.265625" customWidth="1"/>
    <col min="16" max="16" width="21" customWidth="1"/>
    <col min="17" max="17" width="7.86328125" customWidth="1"/>
    <col min="18" max="18" width="8.73046875" customWidth="1"/>
    <col min="19" max="19" width="22.265625" customWidth="1"/>
    <col min="20" max="20" width="3.265625" customWidth="1"/>
  </cols>
  <sheetData>
    <row r="1" spans="1:28" x14ac:dyDescent="0.4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5">
      <c r="A2" s="124"/>
      <c r="B2" s="44"/>
      <c r="C2" s="42" t="s">
        <v>143</v>
      </c>
      <c r="D2" s="43"/>
      <c r="E2" s="42" t="s">
        <v>186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5.75" thickBot="1" x14ac:dyDescent="0.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5.75" thickBot="1" x14ac:dyDescent="0.5">
      <c r="A4" s="124"/>
      <c r="B4" s="11"/>
      <c r="C4" s="37"/>
      <c r="D4" s="36" t="s">
        <v>187</v>
      </c>
      <c r="E4" s="37"/>
      <c r="F4" s="203" t="s">
        <v>188</v>
      </c>
      <c r="G4" s="204"/>
      <c r="H4" s="204"/>
      <c r="I4" s="204"/>
      <c r="J4" s="204"/>
      <c r="K4" s="204"/>
      <c r="L4" s="205"/>
      <c r="M4" s="8"/>
      <c r="N4" s="37" t="s">
        <v>189</v>
      </c>
      <c r="O4" s="8"/>
      <c r="P4" s="39"/>
      <c r="Q4" s="191" t="s">
        <v>190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5.75" thickBot="1" x14ac:dyDescent="0.5">
      <c r="A5" s="124"/>
      <c r="B5" s="11"/>
      <c r="C5" s="37"/>
      <c r="D5" s="36" t="s">
        <v>191</v>
      </c>
      <c r="E5" s="37"/>
      <c r="F5" s="206" t="s">
        <v>192</v>
      </c>
      <c r="G5" s="207"/>
      <c r="H5" s="207"/>
      <c r="I5" s="207"/>
      <c r="J5" s="207"/>
      <c r="K5" s="207"/>
      <c r="L5" s="208"/>
      <c r="M5" s="36"/>
      <c r="N5" s="39" t="s">
        <v>193</v>
      </c>
      <c r="O5" s="8"/>
      <c r="P5" s="39"/>
      <c r="Q5" s="191" t="s">
        <v>194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5.75" thickBot="1" x14ac:dyDescent="0.5">
      <c r="A6" s="124"/>
      <c r="B6" s="11"/>
      <c r="C6" s="37"/>
      <c r="D6" s="36" t="s">
        <v>195</v>
      </c>
      <c r="E6" s="37"/>
      <c r="F6" s="203" t="s">
        <v>196</v>
      </c>
      <c r="G6" s="204"/>
      <c r="H6" s="204"/>
      <c r="I6" s="204"/>
      <c r="J6" s="204"/>
      <c r="K6" s="204"/>
      <c r="L6" s="205"/>
      <c r="M6" s="121"/>
      <c r="N6" s="39" t="s">
        <v>197</v>
      </c>
      <c r="O6" s="8"/>
      <c r="P6" s="39"/>
      <c r="Q6" s="191" t="s">
        <v>198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4" x14ac:dyDescent="0.4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4" x14ac:dyDescent="0.45">
      <c r="A8" s="124"/>
      <c r="B8" s="27" t="s">
        <v>199</v>
      </c>
      <c r="C8" s="33" t="s">
        <v>8</v>
      </c>
      <c r="D8" s="33" t="s">
        <v>200</v>
      </c>
      <c r="E8" s="212" t="s">
        <v>201</v>
      </c>
      <c r="F8" s="213"/>
      <c r="G8" s="214"/>
      <c r="H8" s="29"/>
      <c r="I8" s="209" t="s">
        <v>202</v>
      </c>
      <c r="J8" s="210"/>
      <c r="K8" s="211"/>
      <c r="L8" s="29"/>
      <c r="M8" s="26" t="s">
        <v>202</v>
      </c>
      <c r="N8" s="8"/>
      <c r="O8" s="26"/>
      <c r="P8" s="209" t="s">
        <v>203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4" x14ac:dyDescent="0.45">
      <c r="A9" s="124"/>
      <c r="B9" s="27"/>
      <c r="C9" s="32"/>
      <c r="D9" s="33"/>
      <c r="E9" s="32" t="s">
        <v>10</v>
      </c>
      <c r="F9" s="31" t="s">
        <v>11</v>
      </c>
      <c r="G9" s="30" t="s">
        <v>12</v>
      </c>
      <c r="H9" s="29"/>
      <c r="I9" s="21" t="s">
        <v>10</v>
      </c>
      <c r="J9" s="28" t="s">
        <v>11</v>
      </c>
      <c r="K9" s="21" t="s">
        <v>12</v>
      </c>
      <c r="L9" s="27"/>
      <c r="M9" s="26" t="s">
        <v>204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4" x14ac:dyDescent="0.45">
      <c r="A10" s="124"/>
      <c r="B10" s="18">
        <v>1</v>
      </c>
      <c r="C10" s="115">
        <v>44885</v>
      </c>
      <c r="D10" s="17" t="s">
        <v>19</v>
      </c>
      <c r="E10" s="16" t="s">
        <v>20</v>
      </c>
      <c r="F10" s="15" t="s">
        <v>11</v>
      </c>
      <c r="G10" s="14" t="s">
        <v>21</v>
      </c>
      <c r="H10" s="20"/>
      <c r="I10" s="47">
        <v>1</v>
      </c>
      <c r="J10" s="127" t="s">
        <v>11</v>
      </c>
      <c r="K10" s="46">
        <v>1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4" x14ac:dyDescent="0.45">
      <c r="A11" s="124"/>
      <c r="B11" s="18">
        <v>2</v>
      </c>
      <c r="C11" s="115">
        <v>44886</v>
      </c>
      <c r="D11" s="17" t="s">
        <v>28</v>
      </c>
      <c r="E11" s="16" t="s">
        <v>29</v>
      </c>
      <c r="F11" s="15" t="s">
        <v>11</v>
      </c>
      <c r="G11" s="14" t="s">
        <v>30</v>
      </c>
      <c r="H11" s="20"/>
      <c r="I11" s="47">
        <v>4</v>
      </c>
      <c r="J11" s="127" t="s">
        <v>11</v>
      </c>
      <c r="K11" s="46">
        <v>0</v>
      </c>
      <c r="L11" s="19"/>
      <c r="M11" s="12">
        <v>1</v>
      </c>
      <c r="N11" s="8"/>
      <c r="O11" s="7"/>
      <c r="P11" s="23" t="s">
        <v>205</v>
      </c>
      <c r="Q11" s="22"/>
      <c r="R11" s="7"/>
      <c r="S11" s="120" t="s">
        <v>206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4" x14ac:dyDescent="0.45">
      <c r="A12" s="124"/>
      <c r="B12" s="18">
        <v>3</v>
      </c>
      <c r="C12" s="115">
        <v>44886</v>
      </c>
      <c r="D12" s="17" t="s">
        <v>19</v>
      </c>
      <c r="E12" s="16" t="s">
        <v>36</v>
      </c>
      <c r="F12" s="15" t="s">
        <v>11</v>
      </c>
      <c r="G12" s="123" t="s">
        <v>207</v>
      </c>
      <c r="H12" s="20"/>
      <c r="I12" s="47">
        <v>1</v>
      </c>
      <c r="J12" s="127" t="s">
        <v>11</v>
      </c>
      <c r="K12" s="46">
        <v>2</v>
      </c>
      <c r="L12" s="19"/>
      <c r="M12" s="12">
        <v>2</v>
      </c>
      <c r="N12" s="8"/>
      <c r="O12" s="7"/>
      <c r="P12" s="125" t="s">
        <v>23</v>
      </c>
      <c r="Q12" s="12">
        <v>4</v>
      </c>
      <c r="R12" s="7"/>
      <c r="S12" s="119" t="s">
        <v>45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4" x14ac:dyDescent="0.45">
      <c r="A13" s="124"/>
      <c r="B13" s="18">
        <v>4</v>
      </c>
      <c r="C13" s="115">
        <v>44886</v>
      </c>
      <c r="D13" s="17" t="s">
        <v>42</v>
      </c>
      <c r="E13" s="16" t="s">
        <v>43</v>
      </c>
      <c r="F13" s="15" t="s">
        <v>11</v>
      </c>
      <c r="G13" s="14" t="s">
        <v>44</v>
      </c>
      <c r="H13" s="20"/>
      <c r="I13" s="47">
        <v>0</v>
      </c>
      <c r="J13" s="127" t="s">
        <v>11</v>
      </c>
      <c r="K13" s="46">
        <v>2</v>
      </c>
      <c r="L13" s="19"/>
      <c r="M13" s="12">
        <v>2</v>
      </c>
      <c r="N13" s="8"/>
      <c r="O13" s="7"/>
      <c r="P13" s="125" t="s">
        <v>32</v>
      </c>
      <c r="Q13" s="12">
        <v>3</v>
      </c>
      <c r="R13" s="7"/>
      <c r="S13" s="45" t="s">
        <v>38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4" x14ac:dyDescent="0.45">
      <c r="A14" s="124"/>
      <c r="B14" s="18">
        <v>5</v>
      </c>
      <c r="C14" s="115">
        <v>44887</v>
      </c>
      <c r="D14" s="17" t="s">
        <v>50</v>
      </c>
      <c r="E14" s="16" t="s">
        <v>51</v>
      </c>
      <c r="F14" s="15" t="s">
        <v>11</v>
      </c>
      <c r="G14" s="14" t="s">
        <v>208</v>
      </c>
      <c r="H14" s="20"/>
      <c r="I14" s="47">
        <v>4</v>
      </c>
      <c r="J14" s="127" t="s">
        <v>11</v>
      </c>
      <c r="K14" s="46">
        <v>0</v>
      </c>
      <c r="L14" s="19"/>
      <c r="M14" s="12">
        <v>1</v>
      </c>
      <c r="N14" s="8"/>
      <c r="O14" s="7"/>
      <c r="P14" s="125" t="s">
        <v>38</v>
      </c>
      <c r="Q14" s="12">
        <v>2</v>
      </c>
      <c r="R14" s="7"/>
      <c r="S14" s="45" t="s">
        <v>24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4" x14ac:dyDescent="0.45">
      <c r="A15" s="124"/>
      <c r="B15" s="18">
        <v>6</v>
      </c>
      <c r="C15" s="115">
        <v>44887</v>
      </c>
      <c r="D15" s="17" t="s">
        <v>28</v>
      </c>
      <c r="E15" s="16" t="s">
        <v>54</v>
      </c>
      <c r="F15" s="15" t="s">
        <v>11</v>
      </c>
      <c r="G15" s="14" t="s">
        <v>55</v>
      </c>
      <c r="H15" s="20"/>
      <c r="I15" s="47">
        <v>2</v>
      </c>
      <c r="J15" s="127" t="s">
        <v>11</v>
      </c>
      <c r="K15" s="46">
        <v>0</v>
      </c>
      <c r="L15" s="19"/>
      <c r="M15" s="12">
        <v>1</v>
      </c>
      <c r="N15" s="8"/>
      <c r="O15" s="7"/>
      <c r="P15" s="126" t="s">
        <v>45</v>
      </c>
      <c r="Q15" s="12">
        <v>1</v>
      </c>
      <c r="R15" s="7"/>
      <c r="S15" s="45" t="s">
        <v>46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4" x14ac:dyDescent="0.45">
      <c r="A16" s="124"/>
      <c r="B16" s="18">
        <v>7</v>
      </c>
      <c r="C16" s="115">
        <v>44887</v>
      </c>
      <c r="D16" s="17" t="s">
        <v>19</v>
      </c>
      <c r="E16" s="16" t="s">
        <v>61</v>
      </c>
      <c r="F16" s="15" t="s">
        <v>11</v>
      </c>
      <c r="G16" s="14" t="s">
        <v>62</v>
      </c>
      <c r="H16" s="20"/>
      <c r="I16" s="47">
        <v>1</v>
      </c>
      <c r="J16" s="127" t="s">
        <v>11</v>
      </c>
      <c r="K16" s="46">
        <v>2</v>
      </c>
      <c r="L16" s="19"/>
      <c r="M16" s="12">
        <v>2</v>
      </c>
      <c r="N16" s="8"/>
      <c r="O16" s="7"/>
      <c r="P16" s="24" t="s">
        <v>209</v>
      </c>
      <c r="Q16" s="22"/>
      <c r="R16" s="7"/>
      <c r="S16" s="45" t="s">
        <v>25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4" x14ac:dyDescent="0.45">
      <c r="A17" s="124"/>
      <c r="B17" s="18">
        <v>8</v>
      </c>
      <c r="C17" s="115">
        <v>44887</v>
      </c>
      <c r="D17" s="17" t="s">
        <v>42</v>
      </c>
      <c r="E17" s="16" t="s">
        <v>67</v>
      </c>
      <c r="F17" s="15" t="s">
        <v>11</v>
      </c>
      <c r="G17" s="14" t="s">
        <v>68</v>
      </c>
      <c r="H17" s="20"/>
      <c r="I17" s="47">
        <v>3</v>
      </c>
      <c r="J17" s="127" t="s">
        <v>11</v>
      </c>
      <c r="K17" s="46">
        <v>1</v>
      </c>
      <c r="L17" s="19"/>
      <c r="M17" s="12">
        <v>1</v>
      </c>
      <c r="N17" s="8"/>
      <c r="O17" s="7"/>
      <c r="P17" s="125" t="s">
        <v>24</v>
      </c>
      <c r="Q17" s="12">
        <v>1</v>
      </c>
      <c r="R17" s="7"/>
      <c r="S17" s="45" t="s">
        <v>47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4" x14ac:dyDescent="0.45">
      <c r="A18" s="124"/>
      <c r="B18" s="18">
        <v>9</v>
      </c>
      <c r="C18" s="115">
        <v>44888</v>
      </c>
      <c r="D18" s="17" t="s">
        <v>50</v>
      </c>
      <c r="E18" s="16" t="s">
        <v>74</v>
      </c>
      <c r="F18" s="15" t="s">
        <v>11</v>
      </c>
      <c r="G18" s="14" t="s">
        <v>75</v>
      </c>
      <c r="H18" s="20"/>
      <c r="I18" s="47">
        <v>1</v>
      </c>
      <c r="J18" s="127" t="s">
        <v>11</v>
      </c>
      <c r="K18" s="46">
        <v>1</v>
      </c>
      <c r="L18" s="19"/>
      <c r="M18" s="12">
        <v>3</v>
      </c>
      <c r="N18" s="8"/>
      <c r="O18" s="7"/>
      <c r="P18" s="125" t="s">
        <v>33</v>
      </c>
      <c r="Q18" s="12">
        <v>4</v>
      </c>
      <c r="R18" s="7"/>
      <c r="S18" s="45" t="s">
        <v>26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4" x14ac:dyDescent="0.45">
      <c r="A19" s="124"/>
      <c r="B19" s="18">
        <v>10</v>
      </c>
      <c r="C19" s="115">
        <v>44888</v>
      </c>
      <c r="D19" s="17" t="s">
        <v>28</v>
      </c>
      <c r="E19" s="16" t="s">
        <v>81</v>
      </c>
      <c r="F19" s="15" t="s">
        <v>11</v>
      </c>
      <c r="G19" s="14" t="s">
        <v>82</v>
      </c>
      <c r="H19" s="20"/>
      <c r="I19" s="47">
        <v>2</v>
      </c>
      <c r="J19" s="127" t="s">
        <v>11</v>
      </c>
      <c r="K19" s="46">
        <v>1</v>
      </c>
      <c r="L19" s="19"/>
      <c r="M19" s="12">
        <v>1</v>
      </c>
      <c r="N19" s="8"/>
      <c r="O19" s="7"/>
      <c r="P19" s="125" t="s">
        <v>39</v>
      </c>
      <c r="Q19" s="12">
        <v>3</v>
      </c>
      <c r="R19" s="7"/>
      <c r="S19" s="45" t="s">
        <v>41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4" x14ac:dyDescent="0.45">
      <c r="A20" s="124"/>
      <c r="B20" s="18">
        <v>11</v>
      </c>
      <c r="C20" s="115">
        <v>44888</v>
      </c>
      <c r="D20" s="17" t="s">
        <v>19</v>
      </c>
      <c r="E20" s="16" t="s">
        <v>88</v>
      </c>
      <c r="F20" s="15" t="s">
        <v>11</v>
      </c>
      <c r="G20" s="14" t="s">
        <v>89</v>
      </c>
      <c r="H20" s="20"/>
      <c r="I20" s="47">
        <v>2</v>
      </c>
      <c r="J20" s="127" t="s">
        <v>11</v>
      </c>
      <c r="K20" s="46">
        <v>1</v>
      </c>
      <c r="L20" s="19"/>
      <c r="M20" s="12">
        <v>1</v>
      </c>
      <c r="N20" s="8"/>
      <c r="O20" s="7"/>
      <c r="P20" s="125" t="s">
        <v>46</v>
      </c>
      <c r="Q20" s="12">
        <v>2</v>
      </c>
      <c r="R20" s="7"/>
      <c r="S20" s="45" t="s">
        <v>77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4" x14ac:dyDescent="0.45">
      <c r="A21" s="124"/>
      <c r="B21" s="18">
        <v>12</v>
      </c>
      <c r="C21" s="115">
        <v>44888</v>
      </c>
      <c r="D21" s="17" t="s">
        <v>42</v>
      </c>
      <c r="E21" s="16" t="s">
        <v>90</v>
      </c>
      <c r="F21" s="15" t="s">
        <v>11</v>
      </c>
      <c r="G21" s="14" t="s">
        <v>91</v>
      </c>
      <c r="H21" s="20"/>
      <c r="I21" s="47">
        <v>3</v>
      </c>
      <c r="J21" s="127" t="s">
        <v>11</v>
      </c>
      <c r="K21" s="46">
        <v>0</v>
      </c>
      <c r="L21" s="19"/>
      <c r="M21" s="12">
        <v>1</v>
      </c>
      <c r="N21" s="8"/>
      <c r="O21" s="7"/>
      <c r="P21" s="23" t="s">
        <v>210</v>
      </c>
      <c r="Q21" s="22"/>
      <c r="R21" s="7"/>
      <c r="S21" s="45" t="s">
        <v>63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45">
      <c r="A22" s="124"/>
      <c r="B22" s="18">
        <v>13</v>
      </c>
      <c r="C22" s="115">
        <v>44889</v>
      </c>
      <c r="D22" s="17" t="s">
        <v>50</v>
      </c>
      <c r="E22" s="16" t="s">
        <v>94</v>
      </c>
      <c r="F22" s="15" t="s">
        <v>11</v>
      </c>
      <c r="G22" s="14" t="s">
        <v>95</v>
      </c>
      <c r="H22" s="20"/>
      <c r="I22" s="47">
        <v>1</v>
      </c>
      <c r="J22" s="127" t="s">
        <v>11</v>
      </c>
      <c r="K22" s="46">
        <v>1</v>
      </c>
      <c r="L22" s="19"/>
      <c r="M22" s="12">
        <v>3</v>
      </c>
      <c r="N22" s="8"/>
      <c r="O22" s="7"/>
      <c r="P22" s="125" t="s">
        <v>25</v>
      </c>
      <c r="Q22" s="12">
        <v>1</v>
      </c>
      <c r="R22" s="7"/>
      <c r="S22" s="45" t="s">
        <v>64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45">
      <c r="A23" s="124"/>
      <c r="B23" s="18">
        <v>14</v>
      </c>
      <c r="C23" s="115">
        <v>44889</v>
      </c>
      <c r="D23" s="17" t="s">
        <v>28</v>
      </c>
      <c r="E23" s="16" t="s">
        <v>97</v>
      </c>
      <c r="F23" s="15" t="s">
        <v>11</v>
      </c>
      <c r="G23" s="14" t="s">
        <v>98</v>
      </c>
      <c r="H23" s="20"/>
      <c r="I23" s="47">
        <v>3</v>
      </c>
      <c r="J23" s="127" t="s">
        <v>11</v>
      </c>
      <c r="K23" s="46">
        <v>1</v>
      </c>
      <c r="L23" s="19"/>
      <c r="M23" s="12">
        <v>1</v>
      </c>
      <c r="N23" s="8"/>
      <c r="O23" s="7"/>
      <c r="P23" s="125" t="s">
        <v>211</v>
      </c>
      <c r="Q23" s="12">
        <v>4</v>
      </c>
      <c r="R23" s="7"/>
      <c r="S23" s="45" t="s">
        <v>85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45">
      <c r="A24" s="124"/>
      <c r="B24" s="18">
        <v>15</v>
      </c>
      <c r="C24" s="115">
        <v>44889</v>
      </c>
      <c r="D24" s="17" t="s">
        <v>19</v>
      </c>
      <c r="E24" s="16" t="s">
        <v>103</v>
      </c>
      <c r="F24" s="15" t="s">
        <v>11</v>
      </c>
      <c r="G24" s="14" t="s">
        <v>104</v>
      </c>
      <c r="H24" s="20"/>
      <c r="I24" s="47">
        <v>3</v>
      </c>
      <c r="J24" s="127" t="s">
        <v>11</v>
      </c>
      <c r="K24" s="46">
        <v>0</v>
      </c>
      <c r="L24" s="19"/>
      <c r="M24" s="12">
        <v>1</v>
      </c>
      <c r="N24" s="8"/>
      <c r="O24" s="7"/>
      <c r="P24" s="125" t="s">
        <v>40</v>
      </c>
      <c r="Q24" s="12">
        <v>3</v>
      </c>
      <c r="R24" s="7"/>
      <c r="S24" s="45" t="s">
        <v>65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4" x14ac:dyDescent="0.45">
      <c r="A25" s="124"/>
      <c r="B25" s="18">
        <v>16</v>
      </c>
      <c r="C25" s="115">
        <v>44889</v>
      </c>
      <c r="D25" s="17" t="s">
        <v>42</v>
      </c>
      <c r="E25" s="16" t="s">
        <v>107</v>
      </c>
      <c r="F25" s="15" t="s">
        <v>11</v>
      </c>
      <c r="G25" s="14" t="s">
        <v>108</v>
      </c>
      <c r="H25" s="20"/>
      <c r="I25" s="47">
        <v>3</v>
      </c>
      <c r="J25" s="127" t="s">
        <v>11</v>
      </c>
      <c r="K25" s="46">
        <v>1</v>
      </c>
      <c r="L25" s="19"/>
      <c r="M25" s="12">
        <v>1</v>
      </c>
      <c r="N25" s="8"/>
      <c r="O25" s="7"/>
      <c r="P25" s="125" t="s">
        <v>47</v>
      </c>
      <c r="Q25" s="12">
        <v>2</v>
      </c>
      <c r="R25" s="7"/>
      <c r="S25" s="45" t="s">
        <v>71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4" x14ac:dyDescent="0.45">
      <c r="A26" s="124"/>
      <c r="B26" s="18">
        <v>17</v>
      </c>
      <c r="C26" s="115">
        <v>44890</v>
      </c>
      <c r="D26" s="17" t="s">
        <v>50</v>
      </c>
      <c r="E26" s="16" t="s">
        <v>44</v>
      </c>
      <c r="F26" s="15" t="s">
        <v>11</v>
      </c>
      <c r="G26" s="14" t="s">
        <v>30</v>
      </c>
      <c r="H26" s="20"/>
      <c r="I26" s="47">
        <v>2</v>
      </c>
      <c r="J26" s="127" t="s">
        <v>11</v>
      </c>
      <c r="K26" s="46">
        <v>0</v>
      </c>
      <c r="L26" s="19"/>
      <c r="M26" s="12">
        <v>1</v>
      </c>
      <c r="N26" s="8"/>
      <c r="O26" s="7"/>
      <c r="P26" s="24" t="s">
        <v>212</v>
      </c>
      <c r="Q26" s="22"/>
      <c r="R26" s="7"/>
      <c r="S26" s="45" t="s">
        <v>66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4" x14ac:dyDescent="0.45">
      <c r="A27" s="124"/>
      <c r="B27" s="18">
        <v>18</v>
      </c>
      <c r="C27" s="115">
        <v>44890</v>
      </c>
      <c r="D27" s="17" t="s">
        <v>28</v>
      </c>
      <c r="E27" s="16" t="s">
        <v>20</v>
      </c>
      <c r="F27" s="15" t="s">
        <v>11</v>
      </c>
      <c r="G27" s="14" t="s">
        <v>36</v>
      </c>
      <c r="H27" s="20"/>
      <c r="I27" s="47">
        <v>1</v>
      </c>
      <c r="J27" s="127" t="s">
        <v>11</v>
      </c>
      <c r="K27" s="46">
        <v>2</v>
      </c>
      <c r="L27" s="19"/>
      <c r="M27" s="12">
        <v>2</v>
      </c>
      <c r="N27" s="8"/>
      <c r="O27" s="7"/>
      <c r="P27" s="125" t="s">
        <v>26</v>
      </c>
      <c r="Q27" s="12">
        <v>1</v>
      </c>
      <c r="R27" s="7"/>
      <c r="S27" s="45" t="s">
        <v>80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4" x14ac:dyDescent="0.45">
      <c r="A28" s="124"/>
      <c r="B28" s="18">
        <v>19</v>
      </c>
      <c r="C28" s="115">
        <v>44890</v>
      </c>
      <c r="D28" s="17" t="s">
        <v>19</v>
      </c>
      <c r="E28" s="122" t="s">
        <v>207</v>
      </c>
      <c r="F28" s="15" t="s">
        <v>11</v>
      </c>
      <c r="G28" s="14" t="s">
        <v>21</v>
      </c>
      <c r="H28" s="20"/>
      <c r="I28" s="47">
        <v>2</v>
      </c>
      <c r="J28" s="127" t="s">
        <v>11</v>
      </c>
      <c r="K28" s="46">
        <v>0</v>
      </c>
      <c r="L28" s="19"/>
      <c r="M28" s="12">
        <v>1</v>
      </c>
      <c r="N28" s="8"/>
      <c r="O28" s="7"/>
      <c r="P28" s="125" t="s">
        <v>35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4" x14ac:dyDescent="0.45">
      <c r="A29" s="124"/>
      <c r="B29" s="18">
        <v>20</v>
      </c>
      <c r="C29" s="115">
        <v>44890</v>
      </c>
      <c r="D29" s="17" t="s">
        <v>42</v>
      </c>
      <c r="E29" s="16" t="s">
        <v>29</v>
      </c>
      <c r="F29" s="15" t="s">
        <v>11</v>
      </c>
      <c r="G29" s="14" t="s">
        <v>43</v>
      </c>
      <c r="H29" s="20"/>
      <c r="I29" s="47">
        <v>3</v>
      </c>
      <c r="J29" s="127" t="s">
        <v>11</v>
      </c>
      <c r="K29" s="46">
        <v>0</v>
      </c>
      <c r="L29" s="19"/>
      <c r="M29" s="12">
        <v>1</v>
      </c>
      <c r="N29" s="8"/>
      <c r="O29" s="7"/>
      <c r="P29" s="125" t="s">
        <v>41</v>
      </c>
      <c r="Q29" s="12">
        <v>2</v>
      </c>
      <c r="R29" s="7"/>
      <c r="S29" s="120" t="s">
        <v>213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4" x14ac:dyDescent="0.45">
      <c r="A30" s="124"/>
      <c r="B30" s="18">
        <v>21</v>
      </c>
      <c r="C30" s="115">
        <v>44891</v>
      </c>
      <c r="D30" s="17" t="s">
        <v>50</v>
      </c>
      <c r="E30" s="16" t="s">
        <v>55</v>
      </c>
      <c r="F30" s="15" t="s">
        <v>11</v>
      </c>
      <c r="G30" s="14" t="s">
        <v>68</v>
      </c>
      <c r="H30" s="20"/>
      <c r="I30" s="47">
        <v>1</v>
      </c>
      <c r="J30" s="127" t="s">
        <v>11</v>
      </c>
      <c r="K30" s="46">
        <v>1</v>
      </c>
      <c r="L30" s="19"/>
      <c r="M30" s="12">
        <v>3</v>
      </c>
      <c r="N30" s="8"/>
      <c r="O30" s="7"/>
      <c r="P30" s="125" t="s">
        <v>48</v>
      </c>
      <c r="Q30" s="12">
        <v>4</v>
      </c>
      <c r="R30" s="7"/>
      <c r="S30" s="45" t="s">
        <v>45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4" x14ac:dyDescent="0.45">
      <c r="A31" s="124"/>
      <c r="B31" s="18">
        <v>22</v>
      </c>
      <c r="C31" s="115">
        <v>44891</v>
      </c>
      <c r="D31" s="17" t="s">
        <v>28</v>
      </c>
      <c r="E31" s="16" t="s">
        <v>62</v>
      </c>
      <c r="F31" s="15" t="s">
        <v>11</v>
      </c>
      <c r="G31" s="14" t="s">
        <v>208</v>
      </c>
      <c r="H31" s="20"/>
      <c r="I31" s="47">
        <v>2</v>
      </c>
      <c r="J31" s="127" t="s">
        <v>11</v>
      </c>
      <c r="K31" s="46">
        <v>0</v>
      </c>
      <c r="L31" s="19"/>
      <c r="M31" s="12">
        <v>1</v>
      </c>
      <c r="N31" s="8"/>
      <c r="O31" s="7"/>
      <c r="P31" s="23" t="s">
        <v>214</v>
      </c>
      <c r="Q31" s="22"/>
      <c r="R31" s="7"/>
      <c r="S31" s="45" t="s">
        <v>24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4" x14ac:dyDescent="0.45">
      <c r="A32" s="124"/>
      <c r="B32" s="18">
        <v>23</v>
      </c>
      <c r="C32" s="115">
        <v>44891</v>
      </c>
      <c r="D32" s="17" t="s">
        <v>19</v>
      </c>
      <c r="E32" s="16" t="s">
        <v>67</v>
      </c>
      <c r="F32" s="15" t="s">
        <v>11</v>
      </c>
      <c r="G32" s="14" t="s">
        <v>54</v>
      </c>
      <c r="H32" s="20"/>
      <c r="I32" s="47">
        <v>2</v>
      </c>
      <c r="J32" s="127" t="s">
        <v>11</v>
      </c>
      <c r="K32" s="46">
        <v>1</v>
      </c>
      <c r="L32" s="19"/>
      <c r="M32" s="12">
        <v>1</v>
      </c>
      <c r="N32" s="7"/>
      <c r="O32" s="7"/>
      <c r="P32" s="125" t="s">
        <v>63</v>
      </c>
      <c r="Q32" s="12">
        <v>2</v>
      </c>
      <c r="R32" s="7"/>
      <c r="S32" s="45" t="s">
        <v>25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4" x14ac:dyDescent="0.45">
      <c r="A33" s="124"/>
      <c r="B33" s="18">
        <v>24</v>
      </c>
      <c r="C33" s="115">
        <v>44891</v>
      </c>
      <c r="D33" s="17" t="s">
        <v>42</v>
      </c>
      <c r="E33" s="16" t="s">
        <v>51</v>
      </c>
      <c r="F33" s="15" t="s">
        <v>11</v>
      </c>
      <c r="G33" s="14" t="s">
        <v>61</v>
      </c>
      <c r="H33" s="20"/>
      <c r="I33" s="47">
        <v>2</v>
      </c>
      <c r="J33" s="127" t="s">
        <v>11</v>
      </c>
      <c r="K33" s="46">
        <v>1</v>
      </c>
      <c r="L33" s="19"/>
      <c r="M33" s="12">
        <v>1</v>
      </c>
      <c r="N33" s="7"/>
      <c r="O33" s="7"/>
      <c r="P33" s="125" t="s">
        <v>69</v>
      </c>
      <c r="Q33" s="12">
        <v>3</v>
      </c>
      <c r="R33" s="7"/>
      <c r="S33" s="45" t="s">
        <v>26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4" x14ac:dyDescent="0.45">
      <c r="A34" s="124"/>
      <c r="B34" s="18">
        <v>25</v>
      </c>
      <c r="C34" s="115">
        <v>44892</v>
      </c>
      <c r="D34" s="17" t="s">
        <v>50</v>
      </c>
      <c r="E34" s="16" t="s">
        <v>82</v>
      </c>
      <c r="F34" s="15" t="s">
        <v>11</v>
      </c>
      <c r="G34" s="14" t="s">
        <v>89</v>
      </c>
      <c r="H34" s="20"/>
      <c r="I34" s="47">
        <v>1</v>
      </c>
      <c r="J34" s="127" t="s">
        <v>11</v>
      </c>
      <c r="K34" s="46">
        <v>1</v>
      </c>
      <c r="L34" s="19"/>
      <c r="M34" s="12">
        <v>3</v>
      </c>
      <c r="N34" s="7"/>
      <c r="O34" s="7"/>
      <c r="P34" s="125" t="s">
        <v>77</v>
      </c>
      <c r="Q34" s="12">
        <v>1</v>
      </c>
      <c r="R34" s="7"/>
      <c r="S34" s="45" t="s">
        <v>64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4" x14ac:dyDescent="0.45">
      <c r="A35" s="124"/>
      <c r="B35" s="18">
        <v>26</v>
      </c>
      <c r="C35" s="115">
        <v>44892</v>
      </c>
      <c r="D35" s="17" t="s">
        <v>28</v>
      </c>
      <c r="E35" s="16" t="s">
        <v>90</v>
      </c>
      <c r="F35" s="15" t="s">
        <v>11</v>
      </c>
      <c r="G35" s="14" t="s">
        <v>74</v>
      </c>
      <c r="H35" s="20"/>
      <c r="I35" s="47">
        <v>1</v>
      </c>
      <c r="J35" s="127" t="s">
        <v>11</v>
      </c>
      <c r="K35" s="46">
        <v>1</v>
      </c>
      <c r="L35" s="19"/>
      <c r="M35" s="12">
        <v>3</v>
      </c>
      <c r="N35" s="7"/>
      <c r="O35" s="7"/>
      <c r="P35" s="125" t="s">
        <v>84</v>
      </c>
      <c r="Q35" s="12">
        <v>4</v>
      </c>
      <c r="R35" s="7"/>
      <c r="S35" s="45" t="s">
        <v>77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4" x14ac:dyDescent="0.45">
      <c r="A36" s="124"/>
      <c r="B36" s="18">
        <v>27</v>
      </c>
      <c r="C36" s="115">
        <v>44892</v>
      </c>
      <c r="D36" s="17" t="s">
        <v>19</v>
      </c>
      <c r="E36" s="16" t="s">
        <v>75</v>
      </c>
      <c r="F36" s="15" t="s">
        <v>11</v>
      </c>
      <c r="G36" s="14" t="s">
        <v>91</v>
      </c>
      <c r="H36" s="20"/>
      <c r="I36" s="47">
        <v>2</v>
      </c>
      <c r="J36" s="127" t="s">
        <v>11</v>
      </c>
      <c r="K36" s="46">
        <v>1</v>
      </c>
      <c r="L36" s="19"/>
      <c r="M36" s="12">
        <v>1</v>
      </c>
      <c r="N36" s="7"/>
      <c r="O36" s="7"/>
      <c r="P36" s="24" t="s">
        <v>215</v>
      </c>
      <c r="Q36" s="22"/>
      <c r="R36" s="7"/>
      <c r="S36" s="45" t="s">
        <v>65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4" x14ac:dyDescent="0.45">
      <c r="A37" s="124"/>
      <c r="B37" s="18">
        <v>28</v>
      </c>
      <c r="C37" s="115">
        <v>44892</v>
      </c>
      <c r="D37" s="17" t="s">
        <v>42</v>
      </c>
      <c r="E37" s="16" t="s">
        <v>88</v>
      </c>
      <c r="F37" s="15" t="s">
        <v>11</v>
      </c>
      <c r="G37" s="14" t="s">
        <v>81</v>
      </c>
      <c r="H37" s="20"/>
      <c r="I37" s="47">
        <v>1</v>
      </c>
      <c r="J37" s="127" t="s">
        <v>11</v>
      </c>
      <c r="K37" s="46">
        <v>2</v>
      </c>
      <c r="L37" s="19"/>
      <c r="M37" s="12">
        <v>2</v>
      </c>
      <c r="N37" s="8"/>
      <c r="O37" s="7"/>
      <c r="P37" s="125" t="s">
        <v>64</v>
      </c>
      <c r="Q37" s="12">
        <v>1</v>
      </c>
      <c r="R37" s="7"/>
      <c r="S37" s="45" t="s">
        <v>66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4" x14ac:dyDescent="0.45">
      <c r="A38" s="124"/>
      <c r="B38" s="18">
        <v>29</v>
      </c>
      <c r="C38" s="115">
        <v>44893</v>
      </c>
      <c r="D38" s="17" t="s">
        <v>50</v>
      </c>
      <c r="E38" s="16" t="s">
        <v>95</v>
      </c>
      <c r="F38" s="15" t="s">
        <v>11</v>
      </c>
      <c r="G38" s="14" t="s">
        <v>108</v>
      </c>
      <c r="H38" s="20"/>
      <c r="I38" s="47">
        <v>1</v>
      </c>
      <c r="J38" s="127" t="s">
        <v>11</v>
      </c>
      <c r="K38" s="46">
        <v>2</v>
      </c>
      <c r="L38" s="19"/>
      <c r="M38" s="12">
        <v>2</v>
      </c>
      <c r="N38" s="8"/>
      <c r="O38" s="7"/>
      <c r="P38" s="125" t="s">
        <v>70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4" x14ac:dyDescent="0.45">
      <c r="A39" s="124"/>
      <c r="B39" s="18">
        <v>30</v>
      </c>
      <c r="C39" s="115">
        <v>44893</v>
      </c>
      <c r="D39" s="17" t="s">
        <v>28</v>
      </c>
      <c r="E39" s="16" t="s">
        <v>98</v>
      </c>
      <c r="F39" s="15" t="s">
        <v>11</v>
      </c>
      <c r="G39" s="14" t="s">
        <v>104</v>
      </c>
      <c r="H39" s="20"/>
      <c r="I39" s="47">
        <v>1</v>
      </c>
      <c r="J39" s="127" t="s">
        <v>11</v>
      </c>
      <c r="K39" s="46">
        <v>1</v>
      </c>
      <c r="L39" s="19"/>
      <c r="M39" s="12">
        <v>3</v>
      </c>
      <c r="N39" s="8"/>
      <c r="O39" s="7"/>
      <c r="P39" s="125" t="s">
        <v>78</v>
      </c>
      <c r="Q39" s="12">
        <v>3</v>
      </c>
      <c r="R39" s="7"/>
      <c r="S39" s="120" t="s">
        <v>216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4" x14ac:dyDescent="0.45">
      <c r="A40" s="124"/>
      <c r="B40" s="18">
        <v>31</v>
      </c>
      <c r="C40" s="115">
        <v>44893</v>
      </c>
      <c r="D40" s="17" t="s">
        <v>19</v>
      </c>
      <c r="E40" s="16" t="s">
        <v>107</v>
      </c>
      <c r="F40" s="15" t="s">
        <v>11</v>
      </c>
      <c r="G40" s="14" t="s">
        <v>94</v>
      </c>
      <c r="H40" s="20"/>
      <c r="I40" s="47">
        <v>3</v>
      </c>
      <c r="J40" s="127" t="s">
        <v>11</v>
      </c>
      <c r="K40" s="46">
        <v>0</v>
      </c>
      <c r="L40" s="19"/>
      <c r="M40" s="12">
        <v>1</v>
      </c>
      <c r="N40" s="8"/>
      <c r="O40" s="7"/>
      <c r="P40" s="125" t="s">
        <v>85</v>
      </c>
      <c r="Q40" s="12">
        <v>2</v>
      </c>
      <c r="R40" s="7"/>
      <c r="S40" s="45" t="s">
        <v>25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4" x14ac:dyDescent="0.45">
      <c r="A41" s="124"/>
      <c r="B41" s="18">
        <v>32</v>
      </c>
      <c r="C41" s="115">
        <v>44893</v>
      </c>
      <c r="D41" s="17" t="s">
        <v>42</v>
      </c>
      <c r="E41" s="16" t="s">
        <v>103</v>
      </c>
      <c r="F41" s="15" t="s">
        <v>11</v>
      </c>
      <c r="G41" s="14" t="s">
        <v>97</v>
      </c>
      <c r="H41" s="20"/>
      <c r="I41" s="47">
        <v>1</v>
      </c>
      <c r="J41" s="127" t="s">
        <v>11</v>
      </c>
      <c r="K41" s="46">
        <v>1</v>
      </c>
      <c r="L41" s="19"/>
      <c r="M41" s="12">
        <v>3</v>
      </c>
      <c r="N41" s="8"/>
      <c r="O41" s="7"/>
      <c r="P41" s="23" t="s">
        <v>217</v>
      </c>
      <c r="Q41" s="22"/>
      <c r="R41" s="7"/>
      <c r="S41" s="45" t="s">
        <v>26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4" x14ac:dyDescent="0.45">
      <c r="A42" s="124"/>
      <c r="B42" s="18">
        <v>33</v>
      </c>
      <c r="C42" s="115">
        <v>44894</v>
      </c>
      <c r="D42" s="17" t="s">
        <v>134</v>
      </c>
      <c r="E42" s="16" t="s">
        <v>21</v>
      </c>
      <c r="F42" s="15" t="s">
        <v>11</v>
      </c>
      <c r="G42" s="14" t="s">
        <v>36</v>
      </c>
      <c r="H42" s="20"/>
      <c r="I42" s="47">
        <v>0</v>
      </c>
      <c r="J42" s="127" t="s">
        <v>11</v>
      </c>
      <c r="K42" s="46">
        <v>1</v>
      </c>
      <c r="L42" s="19"/>
      <c r="M42" s="12">
        <v>2</v>
      </c>
      <c r="N42" s="8"/>
      <c r="O42" s="7"/>
      <c r="P42" s="125" t="s">
        <v>65</v>
      </c>
      <c r="Q42" s="12">
        <v>1</v>
      </c>
      <c r="R42" s="7"/>
      <c r="S42" s="45" t="s">
        <v>77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45">
      <c r="A43" s="124"/>
      <c r="B43" s="18">
        <v>34</v>
      </c>
      <c r="C43" s="115">
        <v>44894</v>
      </c>
      <c r="D43" s="17" t="s">
        <v>134</v>
      </c>
      <c r="E43" s="122" t="s">
        <v>207</v>
      </c>
      <c r="F43" s="15" t="s">
        <v>11</v>
      </c>
      <c r="G43" s="14" t="s">
        <v>20</v>
      </c>
      <c r="H43" s="20"/>
      <c r="I43" s="47">
        <v>5</v>
      </c>
      <c r="J43" s="127" t="s">
        <v>11</v>
      </c>
      <c r="K43" s="46">
        <v>0</v>
      </c>
      <c r="L43" s="19"/>
      <c r="M43" s="12">
        <v>1</v>
      </c>
      <c r="N43" s="8"/>
      <c r="O43" s="7"/>
      <c r="P43" s="125" t="s">
        <v>71</v>
      </c>
      <c r="Q43" s="12">
        <v>2</v>
      </c>
      <c r="R43" s="7"/>
      <c r="S43" s="45" t="s">
        <v>65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45">
      <c r="A44" s="124"/>
      <c r="B44" s="18">
        <v>35</v>
      </c>
      <c r="C44" s="115">
        <v>44894</v>
      </c>
      <c r="D44" s="17" t="s">
        <v>42</v>
      </c>
      <c r="E44" s="16" t="s">
        <v>44</v>
      </c>
      <c r="F44" s="15" t="s">
        <v>11</v>
      </c>
      <c r="G44" s="14" t="s">
        <v>29</v>
      </c>
      <c r="H44" s="20"/>
      <c r="I44" s="47">
        <v>1</v>
      </c>
      <c r="J44" s="127" t="s">
        <v>11</v>
      </c>
      <c r="K44" s="46">
        <v>2</v>
      </c>
      <c r="L44" s="19"/>
      <c r="M44" s="12">
        <v>2</v>
      </c>
      <c r="N44" s="8"/>
      <c r="O44" s="7"/>
      <c r="P44" s="125" t="s">
        <v>79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45">
      <c r="A45" s="124"/>
      <c r="B45" s="18">
        <v>36</v>
      </c>
      <c r="C45" s="115">
        <v>44894</v>
      </c>
      <c r="D45" s="17" t="s">
        <v>42</v>
      </c>
      <c r="E45" s="16" t="s">
        <v>30</v>
      </c>
      <c r="F45" s="15" t="s">
        <v>11</v>
      </c>
      <c r="G45" s="14" t="s">
        <v>43</v>
      </c>
      <c r="H45" s="20"/>
      <c r="I45" s="47">
        <v>0</v>
      </c>
      <c r="J45" s="127" t="s">
        <v>11</v>
      </c>
      <c r="K45" s="46">
        <v>1</v>
      </c>
      <c r="L45" s="13"/>
      <c r="M45" s="12">
        <v>2</v>
      </c>
      <c r="N45" s="8"/>
      <c r="O45" s="7"/>
      <c r="P45" s="125" t="s">
        <v>86</v>
      </c>
      <c r="Q45" s="12">
        <v>4</v>
      </c>
      <c r="R45" s="7"/>
      <c r="S45" s="120" t="s">
        <v>218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4" x14ac:dyDescent="0.45">
      <c r="A46" s="124"/>
      <c r="B46" s="18">
        <v>37</v>
      </c>
      <c r="C46" s="115">
        <v>44895</v>
      </c>
      <c r="D46" s="17" t="s">
        <v>42</v>
      </c>
      <c r="E46" s="16" t="s">
        <v>62</v>
      </c>
      <c r="F46" s="15" t="s">
        <v>11</v>
      </c>
      <c r="G46" s="14" t="s">
        <v>51</v>
      </c>
      <c r="H46" s="20"/>
      <c r="I46" s="47">
        <v>1</v>
      </c>
      <c r="J46" s="127" t="s">
        <v>11</v>
      </c>
      <c r="K46" s="46">
        <v>2</v>
      </c>
      <c r="L46" s="19"/>
      <c r="M46" s="12">
        <v>2</v>
      </c>
      <c r="N46" s="8"/>
      <c r="O46" s="7"/>
      <c r="P46" s="24" t="s">
        <v>219</v>
      </c>
      <c r="Q46" s="22"/>
      <c r="R46" s="7"/>
      <c r="S46" s="45" t="s">
        <v>26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4" x14ac:dyDescent="0.45">
      <c r="A47" s="124"/>
      <c r="B47" s="18">
        <v>38</v>
      </c>
      <c r="C47" s="115">
        <v>44895</v>
      </c>
      <c r="D47" s="17" t="s">
        <v>42</v>
      </c>
      <c r="E47" s="16" t="s">
        <v>208</v>
      </c>
      <c r="F47" s="15" t="s">
        <v>11</v>
      </c>
      <c r="G47" s="14" t="s">
        <v>61</v>
      </c>
      <c r="H47" s="20"/>
      <c r="I47" s="47">
        <v>0</v>
      </c>
      <c r="J47" s="127" t="s">
        <v>11</v>
      </c>
      <c r="K47" s="46">
        <v>2</v>
      </c>
      <c r="L47" s="19"/>
      <c r="M47" s="12">
        <v>2</v>
      </c>
      <c r="N47" s="8"/>
      <c r="O47" s="7"/>
      <c r="P47" s="125" t="s">
        <v>66</v>
      </c>
      <c r="Q47" s="12">
        <v>1</v>
      </c>
      <c r="R47" s="7"/>
      <c r="S47" s="45" t="s">
        <v>65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4" x14ac:dyDescent="0.45">
      <c r="A48" s="124"/>
      <c r="B48" s="18">
        <v>39</v>
      </c>
      <c r="C48" s="115">
        <v>44895</v>
      </c>
      <c r="D48" s="17" t="s">
        <v>134</v>
      </c>
      <c r="E48" s="16" t="s">
        <v>68</v>
      </c>
      <c r="F48" s="15" t="s">
        <v>11</v>
      </c>
      <c r="G48" s="14" t="s">
        <v>54</v>
      </c>
      <c r="H48" s="20"/>
      <c r="I48" s="47">
        <v>1</v>
      </c>
      <c r="J48" s="127" t="s">
        <v>11</v>
      </c>
      <c r="K48" s="46">
        <v>1</v>
      </c>
      <c r="L48" s="19"/>
      <c r="M48" s="12">
        <v>3</v>
      </c>
      <c r="N48" s="8"/>
      <c r="O48" s="7"/>
      <c r="P48" s="125" t="s">
        <v>72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4" x14ac:dyDescent="0.45">
      <c r="A49" s="124"/>
      <c r="B49" s="18">
        <v>40</v>
      </c>
      <c r="C49" s="115">
        <v>44895</v>
      </c>
      <c r="D49" s="17" t="s">
        <v>134</v>
      </c>
      <c r="E49" s="16" t="s">
        <v>55</v>
      </c>
      <c r="F49" s="15" t="s">
        <v>11</v>
      </c>
      <c r="G49" s="14" t="s">
        <v>67</v>
      </c>
      <c r="H49" s="20"/>
      <c r="I49" s="47">
        <v>0</v>
      </c>
      <c r="J49" s="127" t="s">
        <v>11</v>
      </c>
      <c r="K49" s="46">
        <v>4</v>
      </c>
      <c r="L49" s="19"/>
      <c r="M49" s="12">
        <v>2</v>
      </c>
      <c r="N49" s="8"/>
      <c r="O49" s="7"/>
      <c r="P49" s="125" t="s">
        <v>80</v>
      </c>
      <c r="Q49" s="12">
        <v>2</v>
      </c>
      <c r="R49" s="7"/>
      <c r="S49" s="120" t="s">
        <v>220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4" x14ac:dyDescent="0.45">
      <c r="A50" s="124"/>
      <c r="B50" s="18">
        <v>41</v>
      </c>
      <c r="C50" s="115">
        <v>44896</v>
      </c>
      <c r="D50" s="17" t="s">
        <v>42</v>
      </c>
      <c r="E50" s="16" t="s">
        <v>82</v>
      </c>
      <c r="F50" s="15" t="s">
        <v>11</v>
      </c>
      <c r="G50" s="14" t="s">
        <v>88</v>
      </c>
      <c r="H50" s="20"/>
      <c r="I50" s="47">
        <v>1</v>
      </c>
      <c r="J50" s="127" t="s">
        <v>11</v>
      </c>
      <c r="K50" s="46">
        <v>2</v>
      </c>
      <c r="L50" s="19"/>
      <c r="M50" s="12">
        <v>2</v>
      </c>
      <c r="N50" s="8"/>
      <c r="O50" s="7"/>
      <c r="P50" s="125" t="s">
        <v>87</v>
      </c>
      <c r="Q50" s="12">
        <v>4</v>
      </c>
      <c r="R50" s="7"/>
      <c r="S50" s="45" t="s">
        <v>26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5.75" thickBot="1" x14ac:dyDescent="0.5">
      <c r="A51" s="124"/>
      <c r="B51" s="18">
        <v>42</v>
      </c>
      <c r="C51" s="115">
        <v>44896</v>
      </c>
      <c r="D51" s="17" t="s">
        <v>42</v>
      </c>
      <c r="E51" s="16" t="s">
        <v>89</v>
      </c>
      <c r="F51" s="15" t="s">
        <v>11</v>
      </c>
      <c r="G51" s="14" t="s">
        <v>81</v>
      </c>
      <c r="H51" s="20"/>
      <c r="I51" s="47">
        <v>1</v>
      </c>
      <c r="J51" s="127" t="s">
        <v>11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4" x14ac:dyDescent="0.45">
      <c r="A52" s="124"/>
      <c r="B52" s="18">
        <v>43</v>
      </c>
      <c r="C52" s="115">
        <v>44896</v>
      </c>
      <c r="D52" s="17" t="s">
        <v>134</v>
      </c>
      <c r="E52" s="16" t="s">
        <v>75</v>
      </c>
      <c r="F52" s="15" t="s">
        <v>11</v>
      </c>
      <c r="G52" s="14" t="s">
        <v>90</v>
      </c>
      <c r="H52" s="20"/>
      <c r="I52" s="47">
        <v>1</v>
      </c>
      <c r="J52" s="127" t="s">
        <v>11</v>
      </c>
      <c r="K52" s="46">
        <v>1</v>
      </c>
      <c r="L52" s="19"/>
      <c r="M52" s="12">
        <v>3</v>
      </c>
      <c r="N52" s="8"/>
      <c r="O52" s="7"/>
      <c r="P52" s="194" t="s">
        <v>221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4" x14ac:dyDescent="0.45">
      <c r="A53" s="124"/>
      <c r="B53" s="18">
        <v>44</v>
      </c>
      <c r="C53" s="115">
        <v>44896</v>
      </c>
      <c r="D53" s="17" t="s">
        <v>134</v>
      </c>
      <c r="E53" s="16" t="s">
        <v>91</v>
      </c>
      <c r="F53" s="15" t="s">
        <v>11</v>
      </c>
      <c r="G53" s="14" t="s">
        <v>74</v>
      </c>
      <c r="H53" s="20"/>
      <c r="I53" s="47">
        <v>1</v>
      </c>
      <c r="J53" s="127" t="s">
        <v>11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4" x14ac:dyDescent="0.45">
      <c r="A54" s="124"/>
      <c r="B54" s="18">
        <v>45</v>
      </c>
      <c r="C54" s="115">
        <v>44897</v>
      </c>
      <c r="D54" s="17" t="s">
        <v>42</v>
      </c>
      <c r="E54" s="16" t="s">
        <v>108</v>
      </c>
      <c r="F54" s="15" t="s">
        <v>11</v>
      </c>
      <c r="G54" s="14" t="s">
        <v>94</v>
      </c>
      <c r="H54" s="20"/>
      <c r="I54" s="47">
        <v>1</v>
      </c>
      <c r="J54" s="127" t="s">
        <v>11</v>
      </c>
      <c r="K54" s="46">
        <v>0</v>
      </c>
      <c r="L54" s="19"/>
      <c r="M54" s="12">
        <v>1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4" x14ac:dyDescent="0.45">
      <c r="A55" s="124"/>
      <c r="B55" s="18">
        <v>46</v>
      </c>
      <c r="C55" s="115">
        <v>44897</v>
      </c>
      <c r="D55" s="17" t="s">
        <v>42</v>
      </c>
      <c r="E55" s="16" t="s">
        <v>95</v>
      </c>
      <c r="F55" s="15" t="s">
        <v>11</v>
      </c>
      <c r="G55" s="14" t="s">
        <v>107</v>
      </c>
      <c r="H55" s="20"/>
      <c r="I55" s="47">
        <v>0</v>
      </c>
      <c r="J55" s="127" t="s">
        <v>11</v>
      </c>
      <c r="K55" s="46">
        <v>4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4" x14ac:dyDescent="0.45">
      <c r="A56" s="124"/>
      <c r="B56" s="18">
        <v>47</v>
      </c>
      <c r="C56" s="115">
        <v>44897</v>
      </c>
      <c r="D56" s="17" t="s">
        <v>134</v>
      </c>
      <c r="E56" s="16" t="s">
        <v>104</v>
      </c>
      <c r="F56" s="15" t="s">
        <v>11</v>
      </c>
      <c r="G56" s="14" t="s">
        <v>97</v>
      </c>
      <c r="H56" s="20"/>
      <c r="I56" s="47">
        <v>0</v>
      </c>
      <c r="J56" s="127" t="s">
        <v>11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5.75" thickBot="1" x14ac:dyDescent="0.5">
      <c r="A57" s="124"/>
      <c r="B57" s="18">
        <v>48</v>
      </c>
      <c r="C57" s="115">
        <v>44897</v>
      </c>
      <c r="D57" s="17" t="s">
        <v>134</v>
      </c>
      <c r="E57" s="16" t="s">
        <v>98</v>
      </c>
      <c r="F57" s="15" t="s">
        <v>11</v>
      </c>
      <c r="G57" s="14" t="s">
        <v>103</v>
      </c>
      <c r="H57" s="20"/>
      <c r="I57" s="47">
        <v>0</v>
      </c>
      <c r="J57" s="127" t="s">
        <v>11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4" x14ac:dyDescent="0.4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4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4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4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4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4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4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4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4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4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4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4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4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4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4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4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4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4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4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4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4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4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4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4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4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4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4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4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4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4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4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4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4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4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4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4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4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4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4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4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4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4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4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4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4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4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4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4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4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4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4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4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4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4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4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4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4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4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4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4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4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4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4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4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4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4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4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4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4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4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4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4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4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4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4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4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4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4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4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4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4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4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4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4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4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4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4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4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4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4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4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4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4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4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4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4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4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4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4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4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4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4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4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25" x14ac:dyDescent="0.45"/>
  <cols>
    <col min="1" max="1" width="8.59765625" bestFit="1" customWidth="1"/>
    <col min="2" max="3" width="16.1328125" bestFit="1" customWidth="1"/>
    <col min="5" max="5" width="18.73046875" bestFit="1" customWidth="1"/>
    <col min="6" max="6" width="4.265625" customWidth="1"/>
    <col min="7" max="7" width="14.86328125" bestFit="1" customWidth="1"/>
    <col min="8" max="8" width="4.265625" customWidth="1"/>
    <col min="9" max="9" width="14.86328125" customWidth="1"/>
    <col min="10" max="10" width="4.265625" customWidth="1"/>
    <col min="11" max="11" width="14.86328125" customWidth="1"/>
    <col min="12" max="12" width="4.265625" customWidth="1"/>
    <col min="13" max="13" width="14.86328125" customWidth="1"/>
    <col min="14" max="29" width="4.86328125" customWidth="1"/>
  </cols>
  <sheetData>
    <row r="1" spans="1:29" x14ac:dyDescent="0.45">
      <c r="A1" s="2" t="s">
        <v>222</v>
      </c>
      <c r="B1" s="2" t="s">
        <v>223</v>
      </c>
      <c r="C1" s="152" t="s">
        <v>224</v>
      </c>
      <c r="D1" s="156" t="s">
        <v>225</v>
      </c>
      <c r="E1" s="155" t="s">
        <v>226</v>
      </c>
      <c r="F1" s="215" t="s">
        <v>227</v>
      </c>
      <c r="G1" s="215"/>
      <c r="H1" s="221" t="s">
        <v>228</v>
      </c>
      <c r="I1" s="222"/>
      <c r="J1" s="215" t="s">
        <v>229</v>
      </c>
      <c r="K1" s="215"/>
      <c r="L1" s="221" t="s">
        <v>230</v>
      </c>
      <c r="M1" s="222"/>
      <c r="N1" s="215" t="s">
        <v>231</v>
      </c>
      <c r="O1" s="215"/>
      <c r="P1" s="146" t="s">
        <v>232</v>
      </c>
      <c r="Q1" s="147"/>
      <c r="R1" s="148" t="s">
        <v>233</v>
      </c>
      <c r="S1" s="149"/>
      <c r="T1" s="146" t="s">
        <v>234</v>
      </c>
      <c r="U1" s="147"/>
      <c r="V1" s="215" t="s">
        <v>235</v>
      </c>
      <c r="W1" s="216"/>
      <c r="X1" s="217" t="s">
        <v>236</v>
      </c>
      <c r="Y1" s="218"/>
      <c r="Z1" s="219" t="s">
        <v>237</v>
      </c>
      <c r="AA1" s="220"/>
      <c r="AB1" s="217" t="s">
        <v>238</v>
      </c>
      <c r="AC1" s="218"/>
    </row>
    <row r="2" spans="1:29" x14ac:dyDescent="0.45">
      <c r="A2">
        <v>1</v>
      </c>
      <c r="B2" t="s">
        <v>25</v>
      </c>
      <c r="C2" s="153" t="s">
        <v>239</v>
      </c>
      <c r="D2" s="157" t="s">
        <v>240</v>
      </c>
      <c r="E2" s="130" t="s">
        <v>241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45">
      <c r="A3">
        <v>2</v>
      </c>
      <c r="B3" t="s">
        <v>35</v>
      </c>
      <c r="C3" s="153" t="s">
        <v>198</v>
      </c>
      <c r="D3" s="158" t="s">
        <v>242</v>
      </c>
      <c r="E3" s="130" t="s">
        <v>190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45">
      <c r="A4">
        <v>3</v>
      </c>
      <c r="B4" t="s">
        <v>64</v>
      </c>
      <c r="C4" s="153" t="s">
        <v>243</v>
      </c>
      <c r="D4" s="157" t="s">
        <v>244</v>
      </c>
      <c r="E4" s="130" t="s">
        <v>245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45">
      <c r="A5">
        <v>4</v>
      </c>
      <c r="B5" t="s">
        <v>65</v>
      </c>
      <c r="C5" s="153" t="s">
        <v>246</v>
      </c>
      <c r="D5" s="157" t="s">
        <v>194</v>
      </c>
      <c r="E5" s="133" t="s">
        <v>247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45">
      <c r="A6">
        <v>5</v>
      </c>
      <c r="B6" t="s">
        <v>70</v>
      </c>
      <c r="C6" s="153" t="s">
        <v>248</v>
      </c>
      <c r="D6" s="157" t="s">
        <v>249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45">
      <c r="A7">
        <v>6</v>
      </c>
      <c r="B7" t="s">
        <v>69</v>
      </c>
      <c r="C7" s="153" t="s">
        <v>250</v>
      </c>
      <c r="D7" s="157" t="s">
        <v>251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45">
      <c r="A8">
        <v>7</v>
      </c>
      <c r="B8" t="s">
        <v>41</v>
      </c>
      <c r="C8" s="153" t="s">
        <v>252</v>
      </c>
      <c r="D8" s="159" t="s">
        <v>253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Engeland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45">
      <c r="A9">
        <v>8</v>
      </c>
      <c r="B9" t="s">
        <v>77</v>
      </c>
      <c r="C9" s="153" t="s">
        <v>254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Japan</v>
      </c>
      <c r="J9" s="129" t="str">
        <f>IF(COUNTIF(Invulformulier!$S$40:$S$43,Backsheet!$B9)&gt;=1,"",ROW())</f>
        <v/>
      </c>
      <c r="K9" s="129" t="str">
        <f t="shared" si="3"/>
        <v>Ghana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45">
      <c r="A10">
        <v>9</v>
      </c>
      <c r="B10" t="s">
        <v>32</v>
      </c>
      <c r="C10" s="153" t="s">
        <v>255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45">
      <c r="A11">
        <v>10</v>
      </c>
      <c r="B11" t="s">
        <v>24</v>
      </c>
      <c r="C11" s="153" t="s">
        <v>256</v>
      </c>
      <c r="F11" s="128" t="str">
        <f>IF(COUNTIF(Invulformulier!$S$12:$S$27,Backsheet!$B11)&gt;=1,"",ROW())</f>
        <v/>
      </c>
      <c r="G11" s="179" t="str">
        <f t="shared" si="0"/>
        <v>Mexico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>
        <f>IF(COUNTIF(Invulformulier!$S$40:$S$43,Backsheet!$B11)&gt;=1,"",ROW())</f>
        <v>11</v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45">
      <c r="A12">
        <v>11</v>
      </c>
      <c r="B12" t="s">
        <v>26</v>
      </c>
      <c r="C12" s="153" t="s">
        <v>257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Kameroen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45">
      <c r="A13">
        <v>12</v>
      </c>
      <c r="B13" t="s">
        <v>72</v>
      </c>
      <c r="C13" s="153" t="s">
        <v>258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45">
      <c r="A14">
        <v>13</v>
      </c>
      <c r="B14" t="s">
        <v>33</v>
      </c>
      <c r="C14" s="153" t="s">
        <v>259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45">
      <c r="A15">
        <v>14</v>
      </c>
      <c r="B15" t="s">
        <v>84</v>
      </c>
      <c r="C15" s="153" t="s">
        <v>260</v>
      </c>
      <c r="F15" s="128">
        <f>IF(COUNTIF(Invulformulier!$S$12:$S$27,Backsheet!$B15)&gt;=1,"",ROW())</f>
        <v>15</v>
      </c>
      <c r="G15" s="179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Quatar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45">
      <c r="A16">
        <v>15</v>
      </c>
      <c r="B16" t="s">
        <v>86</v>
      </c>
      <c r="C16" s="153" t="s">
        <v>261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Saudi-Arabië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45">
      <c r="A17">
        <v>16</v>
      </c>
      <c r="B17" t="s">
        <v>85</v>
      </c>
      <c r="C17" s="153" t="s">
        <v>262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Senegal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45">
      <c r="A18">
        <v>17</v>
      </c>
      <c r="B18" t="s">
        <v>78</v>
      </c>
      <c r="C18" s="153" t="s">
        <v>263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45">
      <c r="A19">
        <v>18</v>
      </c>
      <c r="B19" t="s">
        <v>40</v>
      </c>
      <c r="C19" s="154" t="s">
        <v>264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45">
      <c r="A20">
        <v>19</v>
      </c>
      <c r="B20" t="s">
        <v>45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45">
      <c r="A21">
        <v>20</v>
      </c>
      <c r="B21" t="s">
        <v>47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45">
      <c r="A22">
        <v>21</v>
      </c>
      <c r="B22" t="s">
        <v>66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45">
      <c r="A23">
        <v>22</v>
      </c>
      <c r="B23" t="s">
        <v>23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45">
      <c r="A24">
        <v>23</v>
      </c>
      <c r="B24" t="s">
        <v>34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45">
      <c r="A25">
        <v>24</v>
      </c>
      <c r="B25" t="s">
        <v>38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45">
      <c r="A26">
        <v>25</v>
      </c>
      <c r="B26" t="s">
        <v>71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45">
      <c r="A27">
        <v>26</v>
      </c>
      <c r="B27" t="s">
        <v>63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45">
      <c r="A28">
        <v>27</v>
      </c>
      <c r="B28" t="s">
        <v>48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45">
      <c r="A29">
        <v>28</v>
      </c>
      <c r="B29" t="s">
        <v>80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45">
      <c r="A30">
        <v>29</v>
      </c>
      <c r="B30" t="s">
        <v>39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45">
      <c r="A31">
        <v>30</v>
      </c>
      <c r="B31" t="s">
        <v>46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45">
      <c r="A32">
        <v>31</v>
      </c>
      <c r="B32" t="s">
        <v>87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45">
      <c r="A33">
        <v>32</v>
      </c>
      <c r="B33" t="s">
        <v>79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4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Niels</dc:creator>
  <cp:keywords/>
  <dc:description/>
  <cp:lastModifiedBy>Henk Franken</cp:lastModifiedBy>
  <cp:revision/>
  <dcterms:created xsi:type="dcterms:W3CDTF">2021-05-22T11:33:14Z</dcterms:created>
  <dcterms:modified xsi:type="dcterms:W3CDTF">2022-11-19T06:02:11Z</dcterms:modified>
  <cp:category/>
  <cp:contentStatus/>
</cp:coreProperties>
</file>